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ste Management\01. Statement of Financial Performance\"/>
    </mc:Choice>
  </mc:AlternateContent>
  <xr:revisionPtr revIDLastSave="0" documentId="8_{D5162519-E440-434A-A96D-0B8363B1D62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1" r:id="rId1"/>
    <sheet name="MP301" sheetId="1" r:id="rId2"/>
    <sheet name="MP302" sheetId="2" r:id="rId3"/>
    <sheet name="MP303" sheetId="3" r:id="rId4"/>
    <sheet name="MP304" sheetId="4" r:id="rId5"/>
    <sheet name="MP305" sheetId="5" r:id="rId6"/>
    <sheet name="MP306" sheetId="6" r:id="rId7"/>
    <sheet name="MP307" sheetId="7" r:id="rId8"/>
    <sheet name="DC30" sheetId="8" r:id="rId9"/>
    <sheet name="MP311" sheetId="9" r:id="rId10"/>
    <sheet name="MP312" sheetId="10" r:id="rId11"/>
    <sheet name="MP313" sheetId="11" r:id="rId12"/>
    <sheet name="MP314" sheetId="12" r:id="rId13"/>
    <sheet name="MP315" sheetId="13" r:id="rId14"/>
    <sheet name="MP316" sheetId="14" r:id="rId15"/>
    <sheet name="DC31" sheetId="15" r:id="rId16"/>
    <sheet name="MP321" sheetId="16" r:id="rId17"/>
    <sheet name="MP324" sheetId="17" r:id="rId18"/>
    <sheet name="MP325" sheetId="18" r:id="rId19"/>
    <sheet name="MP326" sheetId="19" r:id="rId20"/>
    <sheet name="DC32" sheetId="20" r:id="rId21"/>
  </sheets>
  <definedNames>
    <definedName name="_xlnm.Print_Area" localSheetId="8">'DC30'!$A$1:$AA$59</definedName>
    <definedName name="_xlnm.Print_Area" localSheetId="15">'DC31'!$A$1:$AA$59</definedName>
    <definedName name="_xlnm.Print_Area" localSheetId="20">'DC32'!$A$1:$AA$59</definedName>
    <definedName name="_xlnm.Print_Area" localSheetId="1">'MP301'!$A$1:$AA$59</definedName>
    <definedName name="_xlnm.Print_Area" localSheetId="2">'MP302'!$A$1:$AA$59</definedName>
    <definedName name="_xlnm.Print_Area" localSheetId="3">'MP303'!$A$1:$AA$59</definedName>
    <definedName name="_xlnm.Print_Area" localSheetId="4">'MP304'!$A$1:$AA$59</definedName>
    <definedName name="_xlnm.Print_Area" localSheetId="5">'MP305'!$A$1:$AA$59</definedName>
    <definedName name="_xlnm.Print_Area" localSheetId="6">'MP306'!$A$1:$AA$59</definedName>
    <definedName name="_xlnm.Print_Area" localSheetId="7">'MP307'!$A$1:$AA$59</definedName>
    <definedName name="_xlnm.Print_Area" localSheetId="9">'MP311'!$A$1:$AA$59</definedName>
    <definedName name="_xlnm.Print_Area" localSheetId="10">'MP312'!$A$1:$AA$59</definedName>
    <definedName name="_xlnm.Print_Area" localSheetId="11">'MP313'!$A$1:$AA$59</definedName>
    <definedName name="_xlnm.Print_Area" localSheetId="12">'MP314'!$A$1:$AA$59</definedName>
    <definedName name="_xlnm.Print_Area" localSheetId="13">'MP315'!$A$1:$AA$59</definedName>
    <definedName name="_xlnm.Print_Area" localSheetId="14">'MP316'!$A$1:$AA$59</definedName>
    <definedName name="_xlnm.Print_Area" localSheetId="16">'MP321'!$A$1:$AA$59</definedName>
    <definedName name="_xlnm.Print_Area" localSheetId="17">'MP324'!$A$1:$AA$59</definedName>
    <definedName name="_xlnm.Print_Area" localSheetId="18">'MP325'!$A$1:$AA$59</definedName>
    <definedName name="_xlnm.Print_Area" localSheetId="19">'MP326'!$A$1:$AA$59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48" i="2" l="1"/>
  <c r="X51" i="2" s="1"/>
  <c r="O48" i="2"/>
  <c r="O51" i="2" s="1"/>
  <c r="O53" i="2" s="1"/>
  <c r="O56" i="2" s="1"/>
  <c r="O59" i="2" s="1"/>
  <c r="H48" i="2"/>
  <c r="H51" i="2" s="1"/>
  <c r="H53" i="2" s="1"/>
  <c r="H56" i="2" s="1"/>
  <c r="H59" i="2" s="1"/>
  <c r="AA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Y32" i="2"/>
  <c r="Z32" i="2" s="1"/>
  <c r="X32" i="2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S32" i="2"/>
  <c r="R32" i="2"/>
  <c r="R48" i="2" s="1"/>
  <c r="R51" i="2" s="1"/>
  <c r="R53" i="2" s="1"/>
  <c r="R56" i="2" s="1"/>
  <c r="R59" i="2" s="1"/>
  <c r="Q32" i="2"/>
  <c r="P32" i="2"/>
  <c r="P48" i="2" s="1"/>
  <c r="P51" i="2" s="1"/>
  <c r="P53" i="2" s="1"/>
  <c r="P56" i="2" s="1"/>
  <c r="P59" i="2" s="1"/>
  <c r="O32" i="2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K32" i="2"/>
  <c r="J32" i="2"/>
  <c r="J48" i="2" s="1"/>
  <c r="J51" i="2" s="1"/>
  <c r="J53" i="2" s="1"/>
  <c r="J56" i="2" s="1"/>
  <c r="J59" i="2" s="1"/>
  <c r="I32" i="2"/>
  <c r="H32" i="2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C32" i="2"/>
  <c r="U53" i="3"/>
  <c r="U56" i="3" s="1"/>
  <c r="U59" i="3" s="1"/>
  <c r="M53" i="3"/>
  <c r="M56" i="3" s="1"/>
  <c r="M59" i="3" s="1"/>
  <c r="X48" i="3"/>
  <c r="X51" i="3" s="1"/>
  <c r="X53" i="3" s="1"/>
  <c r="R48" i="3"/>
  <c r="R51" i="3" s="1"/>
  <c r="R53" i="3" s="1"/>
  <c r="R56" i="3" s="1"/>
  <c r="R59" i="3" s="1"/>
  <c r="P48" i="3"/>
  <c r="P51" i="3" s="1"/>
  <c r="P53" i="3" s="1"/>
  <c r="P56" i="3" s="1"/>
  <c r="P59" i="3" s="1"/>
  <c r="F48" i="3"/>
  <c r="F51" i="3" s="1"/>
  <c r="F53" i="3" s="1"/>
  <c r="F56" i="3" s="1"/>
  <c r="F59" i="3" s="1"/>
  <c r="AA47" i="3"/>
  <c r="Y47" i="3"/>
  <c r="X47" i="3"/>
  <c r="Z47" i="3" s="1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Y32" i="3"/>
  <c r="X32" i="3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T32" i="3"/>
  <c r="T48" i="3" s="1"/>
  <c r="T51" i="3" s="1"/>
  <c r="T53" i="3" s="1"/>
  <c r="T56" i="3" s="1"/>
  <c r="T59" i="3" s="1"/>
  <c r="S32" i="3"/>
  <c r="R32" i="3"/>
  <c r="Q32" i="3"/>
  <c r="Q48" i="3" s="1"/>
  <c r="Q51" i="3" s="1"/>
  <c r="Q53" i="3" s="1"/>
  <c r="Q56" i="3" s="1"/>
  <c r="Q59" i="3" s="1"/>
  <c r="P32" i="3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L32" i="3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G32" i="3"/>
  <c r="G48" i="3" s="1"/>
  <c r="G51" i="3" s="1"/>
  <c r="G53" i="3" s="1"/>
  <c r="G56" i="3" s="1"/>
  <c r="G59" i="3" s="1"/>
  <c r="F32" i="3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W48" i="4"/>
  <c r="W51" i="4" s="1"/>
  <c r="W53" i="4" s="1"/>
  <c r="W56" i="4" s="1"/>
  <c r="W59" i="4" s="1"/>
  <c r="R48" i="4"/>
  <c r="R51" i="4" s="1"/>
  <c r="R53" i="4" s="1"/>
  <c r="R56" i="4" s="1"/>
  <c r="R59" i="4" s="1"/>
  <c r="Q48" i="4"/>
  <c r="Q51" i="4" s="1"/>
  <c r="Q53" i="4" s="1"/>
  <c r="Q56" i="4" s="1"/>
  <c r="Q59" i="4" s="1"/>
  <c r="F48" i="4"/>
  <c r="F51" i="4" s="1"/>
  <c r="F53" i="4" s="1"/>
  <c r="F56" i="4" s="1"/>
  <c r="F59" i="4" s="1"/>
  <c r="E48" i="4"/>
  <c r="E51" i="4" s="1"/>
  <c r="E53" i="4" s="1"/>
  <c r="E56" i="4" s="1"/>
  <c r="E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W32" i="4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Q32" i="4"/>
  <c r="P32" i="4"/>
  <c r="P48" i="4" s="1"/>
  <c r="P51" i="4" s="1"/>
  <c r="P53" i="4" s="1"/>
  <c r="P56" i="4" s="1"/>
  <c r="P59" i="4" s="1"/>
  <c r="O32" i="4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F32" i="4"/>
  <c r="E32" i="4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W48" i="5"/>
  <c r="W51" i="5" s="1"/>
  <c r="W53" i="5" s="1"/>
  <c r="W56" i="5" s="1"/>
  <c r="W59" i="5" s="1"/>
  <c r="V48" i="5"/>
  <c r="V51" i="5" s="1"/>
  <c r="V53" i="5" s="1"/>
  <c r="V56" i="5" s="1"/>
  <c r="V59" i="5" s="1"/>
  <c r="O48" i="5"/>
  <c r="O51" i="5" s="1"/>
  <c r="O53" i="5" s="1"/>
  <c r="O56" i="5" s="1"/>
  <c r="O59" i="5" s="1"/>
  <c r="N48" i="5"/>
  <c r="N51" i="5" s="1"/>
  <c r="N53" i="5" s="1"/>
  <c r="N56" i="5" s="1"/>
  <c r="N59" i="5" s="1"/>
  <c r="E48" i="5"/>
  <c r="E51" i="5" s="1"/>
  <c r="E53" i="5" s="1"/>
  <c r="E56" i="5" s="1"/>
  <c r="E59" i="5" s="1"/>
  <c r="AA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X32" i="5"/>
  <c r="W32" i="5"/>
  <c r="V32" i="5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Q32" i="5"/>
  <c r="Q48" i="5" s="1"/>
  <c r="Q51" i="5" s="1"/>
  <c r="Q53" i="5" s="1"/>
  <c r="Q56" i="5" s="1"/>
  <c r="Q59" i="5" s="1"/>
  <c r="P32" i="5"/>
  <c r="O32" i="5"/>
  <c r="N32" i="5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F48" i="5" s="1"/>
  <c r="F51" i="5" s="1"/>
  <c r="F53" i="5" s="1"/>
  <c r="F56" i="5" s="1"/>
  <c r="F59" i="5" s="1"/>
  <c r="E32" i="5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R59" i="6"/>
  <c r="K59" i="6"/>
  <c r="N53" i="6"/>
  <c r="N56" i="6" s="1"/>
  <c r="N59" i="6" s="1"/>
  <c r="AA48" i="6"/>
  <c r="AA51" i="6" s="1"/>
  <c r="AA53" i="6" s="1"/>
  <c r="AA56" i="6" s="1"/>
  <c r="AA59" i="6" s="1"/>
  <c r="S48" i="6"/>
  <c r="S51" i="6" s="1"/>
  <c r="S53" i="6" s="1"/>
  <c r="S56" i="6" s="1"/>
  <c r="S59" i="6" s="1"/>
  <c r="K48" i="6"/>
  <c r="K51" i="6" s="1"/>
  <c r="K53" i="6" s="1"/>
  <c r="K56" i="6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Y32" i="6"/>
  <c r="X32" i="6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T32" i="6"/>
  <c r="T48" i="6" s="1"/>
  <c r="T51" i="6" s="1"/>
  <c r="T53" i="6" s="1"/>
  <c r="T56" i="6" s="1"/>
  <c r="T59" i="6" s="1"/>
  <c r="S32" i="6"/>
  <c r="R32" i="6"/>
  <c r="R48" i="6" s="1"/>
  <c r="R51" i="6" s="1"/>
  <c r="R53" i="6" s="1"/>
  <c r="R56" i="6" s="1"/>
  <c r="Q32" i="6"/>
  <c r="Q48" i="6" s="1"/>
  <c r="Q51" i="6" s="1"/>
  <c r="Q53" i="6" s="1"/>
  <c r="Q56" i="6" s="1"/>
  <c r="Q59" i="6" s="1"/>
  <c r="P32" i="6"/>
  <c r="O32" i="6"/>
  <c r="O48" i="6" s="1"/>
  <c r="O51" i="6" s="1"/>
  <c r="O53" i="6" s="1"/>
  <c r="O56" i="6" s="1"/>
  <c r="O59" i="6" s="1"/>
  <c r="N32" i="6"/>
  <c r="N48" i="6" s="1"/>
  <c r="N51" i="6" s="1"/>
  <c r="M32" i="6"/>
  <c r="M48" i="6" s="1"/>
  <c r="M51" i="6" s="1"/>
  <c r="M53" i="6" s="1"/>
  <c r="M56" i="6" s="1"/>
  <c r="M59" i="6" s="1"/>
  <c r="L32" i="6"/>
  <c r="L48" i="6" s="1"/>
  <c r="L51" i="6" s="1"/>
  <c r="L53" i="6" s="1"/>
  <c r="L56" i="6" s="1"/>
  <c r="L59" i="6" s="1"/>
  <c r="K32" i="6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D32" i="6"/>
  <c r="C32" i="6"/>
  <c r="C48" i="6" s="1"/>
  <c r="C51" i="6" s="1"/>
  <c r="C53" i="6" s="1"/>
  <c r="C56" i="6" s="1"/>
  <c r="C59" i="6" s="1"/>
  <c r="X53" i="7"/>
  <c r="X56" i="7" s="1"/>
  <c r="X59" i="7" s="1"/>
  <c r="V51" i="7"/>
  <c r="V53" i="7" s="1"/>
  <c r="V56" i="7" s="1"/>
  <c r="V59" i="7" s="1"/>
  <c r="F51" i="7"/>
  <c r="F53" i="7" s="1"/>
  <c r="F56" i="7" s="1"/>
  <c r="F59" i="7" s="1"/>
  <c r="R48" i="7"/>
  <c r="R51" i="7" s="1"/>
  <c r="R53" i="7" s="1"/>
  <c r="R56" i="7" s="1"/>
  <c r="R59" i="7" s="1"/>
  <c r="D48" i="7"/>
  <c r="D51" i="7" s="1"/>
  <c r="D53" i="7" s="1"/>
  <c r="D56" i="7" s="1"/>
  <c r="D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Y32" i="7"/>
  <c r="Y48" i="7" s="1"/>
  <c r="Y51" i="7" s="1"/>
  <c r="Y53" i="7" s="1"/>
  <c r="Y56" i="7" s="1"/>
  <c r="Y59" i="7" s="1"/>
  <c r="X32" i="7"/>
  <c r="X48" i="7" s="1"/>
  <c r="X51" i="7" s="1"/>
  <c r="W32" i="7"/>
  <c r="W48" i="7" s="1"/>
  <c r="W51" i="7" s="1"/>
  <c r="W53" i="7" s="1"/>
  <c r="W56" i="7" s="1"/>
  <c r="W59" i="7" s="1"/>
  <c r="V32" i="7"/>
  <c r="V48" i="7" s="1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R32" i="7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E32" i="7"/>
  <c r="E48" i="7" s="1"/>
  <c r="E51" i="7" s="1"/>
  <c r="E53" i="7" s="1"/>
  <c r="E56" i="7" s="1"/>
  <c r="E59" i="7" s="1"/>
  <c r="D32" i="7"/>
  <c r="C32" i="7"/>
  <c r="W53" i="8"/>
  <c r="W56" i="8" s="1"/>
  <c r="W59" i="8" s="1"/>
  <c r="G53" i="8"/>
  <c r="G56" i="8" s="1"/>
  <c r="G59" i="8" s="1"/>
  <c r="U51" i="8"/>
  <c r="U53" i="8" s="1"/>
  <c r="U56" i="8" s="1"/>
  <c r="U59" i="8" s="1"/>
  <c r="Y48" i="8"/>
  <c r="Y51" i="8" s="1"/>
  <c r="Y53" i="8" s="1"/>
  <c r="Y56" i="8" s="1"/>
  <c r="Y59" i="8" s="1"/>
  <c r="N48" i="8"/>
  <c r="N51" i="8" s="1"/>
  <c r="N53" i="8" s="1"/>
  <c r="N56" i="8" s="1"/>
  <c r="N59" i="8" s="1"/>
  <c r="F48" i="8"/>
  <c r="F51" i="8" s="1"/>
  <c r="F53" i="8" s="1"/>
  <c r="F56" i="8" s="1"/>
  <c r="F59" i="8" s="1"/>
  <c r="C48" i="8"/>
  <c r="C51" i="8" s="1"/>
  <c r="C53" i="8" s="1"/>
  <c r="C56" i="8" s="1"/>
  <c r="C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X32" i="8"/>
  <c r="W32" i="8"/>
  <c r="W48" i="8" s="1"/>
  <c r="W51" i="8" s="1"/>
  <c r="V32" i="8"/>
  <c r="V48" i="8" s="1"/>
  <c r="V51" i="8" s="1"/>
  <c r="V53" i="8" s="1"/>
  <c r="V56" i="8" s="1"/>
  <c r="V59" i="8" s="1"/>
  <c r="U32" i="8"/>
  <c r="U48" i="8" s="1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F32" i="8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P51" i="9"/>
  <c r="P53" i="9" s="1"/>
  <c r="P56" i="9" s="1"/>
  <c r="P59" i="9" s="1"/>
  <c r="Q48" i="9"/>
  <c r="Q51" i="9" s="1"/>
  <c r="Q53" i="9" s="1"/>
  <c r="Q56" i="9" s="1"/>
  <c r="Q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Y32" i="9"/>
  <c r="Y48" i="9" s="1"/>
  <c r="Y51" i="9" s="1"/>
  <c r="Y53" i="9" s="1"/>
  <c r="Y56" i="9" s="1"/>
  <c r="Y59" i="9" s="1"/>
  <c r="X32" i="9"/>
  <c r="X48" i="9" s="1"/>
  <c r="X51" i="9" s="1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Q32" i="9"/>
  <c r="P32" i="9"/>
  <c r="P48" i="9" s="1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AA48" i="10"/>
  <c r="AA51" i="10" s="1"/>
  <c r="AA53" i="10" s="1"/>
  <c r="AA56" i="10" s="1"/>
  <c r="AA59" i="10" s="1"/>
  <c r="X48" i="10"/>
  <c r="K48" i="10"/>
  <c r="K51" i="10" s="1"/>
  <c r="K53" i="10" s="1"/>
  <c r="K56" i="10" s="1"/>
  <c r="K59" i="10" s="1"/>
  <c r="AA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Y32" i="10"/>
  <c r="Y48" i="10" s="1"/>
  <c r="Y51" i="10" s="1"/>
  <c r="Y53" i="10" s="1"/>
  <c r="Y56" i="10" s="1"/>
  <c r="Y59" i="10" s="1"/>
  <c r="X32" i="10"/>
  <c r="Z32" i="10" s="1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T32" i="10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L32" i="10"/>
  <c r="L48" i="10" s="1"/>
  <c r="L51" i="10" s="1"/>
  <c r="L53" i="10" s="1"/>
  <c r="L56" i="10" s="1"/>
  <c r="L59" i="10" s="1"/>
  <c r="K32" i="10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D32" i="10"/>
  <c r="C32" i="10"/>
  <c r="C48" i="10" s="1"/>
  <c r="C51" i="10" s="1"/>
  <c r="C53" i="10" s="1"/>
  <c r="C56" i="10" s="1"/>
  <c r="C59" i="10" s="1"/>
  <c r="X53" i="11"/>
  <c r="X56" i="11" s="1"/>
  <c r="D51" i="11"/>
  <c r="D53" i="11" s="1"/>
  <c r="D56" i="11" s="1"/>
  <c r="D59" i="11" s="1"/>
  <c r="I48" i="11"/>
  <c r="I51" i="11" s="1"/>
  <c r="I53" i="11" s="1"/>
  <c r="I56" i="11" s="1"/>
  <c r="I59" i="11" s="1"/>
  <c r="AA47" i="11"/>
  <c r="Y47" i="11"/>
  <c r="Z47" i="11" s="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X32" i="11"/>
  <c r="X48" i="11" s="1"/>
  <c r="X51" i="11" s="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I32" i="1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D48" i="11" s="1"/>
  <c r="C32" i="11"/>
  <c r="C48" i="11" s="1"/>
  <c r="C51" i="11" s="1"/>
  <c r="C53" i="11" s="1"/>
  <c r="C56" i="11" s="1"/>
  <c r="C59" i="11" s="1"/>
  <c r="D59" i="12"/>
  <c r="X48" i="12"/>
  <c r="F48" i="12"/>
  <c r="F51" i="12" s="1"/>
  <c r="F53" i="12" s="1"/>
  <c r="F56" i="12" s="1"/>
  <c r="F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Y32" i="12"/>
  <c r="Y48" i="12" s="1"/>
  <c r="Y51" i="12" s="1"/>
  <c r="Y53" i="12" s="1"/>
  <c r="Y56" i="12" s="1"/>
  <c r="Y59" i="12" s="1"/>
  <c r="X32" i="12"/>
  <c r="W32" i="12"/>
  <c r="V32" i="12"/>
  <c r="V48" i="12" s="1"/>
  <c r="V51" i="12" s="1"/>
  <c r="V53" i="12" s="1"/>
  <c r="V56" i="12" s="1"/>
  <c r="V59" i="12" s="1"/>
  <c r="U32" i="12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N32" i="12"/>
  <c r="N48" i="12" s="1"/>
  <c r="N51" i="12" s="1"/>
  <c r="N53" i="12" s="1"/>
  <c r="N56" i="12" s="1"/>
  <c r="N59" i="12" s="1"/>
  <c r="M32" i="12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F32" i="12"/>
  <c r="E32" i="12"/>
  <c r="D32" i="12"/>
  <c r="D48" i="12" s="1"/>
  <c r="D51" i="12" s="1"/>
  <c r="D53" i="12" s="1"/>
  <c r="D56" i="12" s="1"/>
  <c r="C32" i="12"/>
  <c r="C48" i="12" s="1"/>
  <c r="C51" i="12" s="1"/>
  <c r="C53" i="12" s="1"/>
  <c r="C56" i="12" s="1"/>
  <c r="C59" i="12" s="1"/>
  <c r="V53" i="13"/>
  <c r="V56" i="13" s="1"/>
  <c r="V59" i="13" s="1"/>
  <c r="AA48" i="13"/>
  <c r="AA51" i="13" s="1"/>
  <c r="AA53" i="13" s="1"/>
  <c r="AA56" i="13" s="1"/>
  <c r="AA59" i="13" s="1"/>
  <c r="V48" i="13"/>
  <c r="V51" i="13" s="1"/>
  <c r="N48" i="13"/>
  <c r="N51" i="13" s="1"/>
  <c r="N53" i="13" s="1"/>
  <c r="N56" i="13" s="1"/>
  <c r="N59" i="13" s="1"/>
  <c r="F48" i="13"/>
  <c r="F51" i="13" s="1"/>
  <c r="F53" i="13" s="1"/>
  <c r="F56" i="13" s="1"/>
  <c r="F59" i="13" s="1"/>
  <c r="AA47" i="13"/>
  <c r="Y47" i="13"/>
  <c r="X47" i="13"/>
  <c r="W47" i="13"/>
  <c r="W48" i="13" s="1"/>
  <c r="W51" i="13" s="1"/>
  <c r="W53" i="13" s="1"/>
  <c r="W56" i="13" s="1"/>
  <c r="W59" i="13" s="1"/>
  <c r="V47" i="13"/>
  <c r="U47" i="13"/>
  <c r="T47" i="13"/>
  <c r="S47" i="13"/>
  <c r="R47" i="13"/>
  <c r="Q47" i="13"/>
  <c r="P47" i="13"/>
  <c r="O47" i="13"/>
  <c r="O48" i="13" s="1"/>
  <c r="O51" i="13" s="1"/>
  <c r="O53" i="13" s="1"/>
  <c r="O56" i="13" s="1"/>
  <c r="O59" i="13" s="1"/>
  <c r="N47" i="13"/>
  <c r="M47" i="13"/>
  <c r="L47" i="13"/>
  <c r="K47" i="13"/>
  <c r="J47" i="13"/>
  <c r="I47" i="13"/>
  <c r="H47" i="13"/>
  <c r="G47" i="13"/>
  <c r="G48" i="13" s="1"/>
  <c r="G51" i="13" s="1"/>
  <c r="G53" i="13" s="1"/>
  <c r="G56" i="13" s="1"/>
  <c r="G59" i="13" s="1"/>
  <c r="F47" i="13"/>
  <c r="E47" i="13"/>
  <c r="D47" i="13"/>
  <c r="C47" i="13"/>
  <c r="C48" i="13" s="1"/>
  <c r="C51" i="13" s="1"/>
  <c r="C53" i="13" s="1"/>
  <c r="C56" i="13" s="1"/>
  <c r="C59" i="13" s="1"/>
  <c r="AA32" i="13"/>
  <c r="Y32" i="13"/>
  <c r="X32" i="13"/>
  <c r="W32" i="13"/>
  <c r="V32" i="13"/>
  <c r="U32" i="13"/>
  <c r="U48" i="13" s="1"/>
  <c r="U51" i="13" s="1"/>
  <c r="U53" i="13" s="1"/>
  <c r="U56" i="13" s="1"/>
  <c r="U59" i="13" s="1"/>
  <c r="T32" i="13"/>
  <c r="S32" i="13"/>
  <c r="S48" i="13" s="1"/>
  <c r="S51" i="13" s="1"/>
  <c r="S53" i="13" s="1"/>
  <c r="S56" i="13" s="1"/>
  <c r="S59" i="13" s="1"/>
  <c r="R32" i="13"/>
  <c r="Q32" i="13"/>
  <c r="P32" i="13"/>
  <c r="P48" i="13" s="1"/>
  <c r="P51" i="13" s="1"/>
  <c r="P53" i="13" s="1"/>
  <c r="P56" i="13" s="1"/>
  <c r="P59" i="13" s="1"/>
  <c r="O32" i="13"/>
  <c r="N32" i="13"/>
  <c r="M32" i="13"/>
  <c r="M48" i="13" s="1"/>
  <c r="M51" i="13" s="1"/>
  <c r="M53" i="13" s="1"/>
  <c r="M56" i="13" s="1"/>
  <c r="M59" i="13" s="1"/>
  <c r="L32" i="13"/>
  <c r="K32" i="13"/>
  <c r="K48" i="13" s="1"/>
  <c r="K51" i="13" s="1"/>
  <c r="K53" i="13" s="1"/>
  <c r="K56" i="13" s="1"/>
  <c r="K59" i="13" s="1"/>
  <c r="J32" i="13"/>
  <c r="I32" i="13"/>
  <c r="H32" i="13"/>
  <c r="H48" i="13" s="1"/>
  <c r="H51" i="13" s="1"/>
  <c r="H53" i="13" s="1"/>
  <c r="H56" i="13" s="1"/>
  <c r="H59" i="13" s="1"/>
  <c r="G32" i="13"/>
  <c r="F32" i="13"/>
  <c r="E32" i="13"/>
  <c r="E48" i="13" s="1"/>
  <c r="E51" i="13" s="1"/>
  <c r="E53" i="13" s="1"/>
  <c r="E56" i="13" s="1"/>
  <c r="E59" i="13" s="1"/>
  <c r="D32" i="13"/>
  <c r="C32" i="13"/>
  <c r="T56" i="14"/>
  <c r="T59" i="14" s="1"/>
  <c r="S53" i="14"/>
  <c r="S56" i="14" s="1"/>
  <c r="S59" i="14" s="1"/>
  <c r="T51" i="14"/>
  <c r="T53" i="14" s="1"/>
  <c r="Q51" i="14"/>
  <c r="Q53" i="14" s="1"/>
  <c r="Q56" i="14" s="1"/>
  <c r="Q59" i="14" s="1"/>
  <c r="L51" i="14"/>
  <c r="L53" i="14" s="1"/>
  <c r="L56" i="14" s="1"/>
  <c r="L59" i="14" s="1"/>
  <c r="U48" i="14"/>
  <c r="U51" i="14" s="1"/>
  <c r="U53" i="14" s="1"/>
  <c r="U56" i="14" s="1"/>
  <c r="U59" i="14" s="1"/>
  <c r="E48" i="14"/>
  <c r="E51" i="14" s="1"/>
  <c r="E53" i="14" s="1"/>
  <c r="E56" i="14" s="1"/>
  <c r="E59" i="14" s="1"/>
  <c r="AA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Y48" i="14" s="1"/>
  <c r="Y51" i="14" s="1"/>
  <c r="Y53" i="14" s="1"/>
  <c r="Y56" i="14" s="1"/>
  <c r="Y59" i="14" s="1"/>
  <c r="X32" i="14"/>
  <c r="W32" i="14"/>
  <c r="W48" i="14" s="1"/>
  <c r="W51" i="14" s="1"/>
  <c r="W53" i="14" s="1"/>
  <c r="W56" i="14" s="1"/>
  <c r="W59" i="14" s="1"/>
  <c r="V32" i="14"/>
  <c r="U32" i="14"/>
  <c r="T32" i="14"/>
  <c r="T48" i="14" s="1"/>
  <c r="S32" i="14"/>
  <c r="S48" i="14" s="1"/>
  <c r="S51" i="14" s="1"/>
  <c r="R32" i="14"/>
  <c r="R48" i="14" s="1"/>
  <c r="R51" i="14" s="1"/>
  <c r="R53" i="14" s="1"/>
  <c r="R56" i="14" s="1"/>
  <c r="R59" i="14" s="1"/>
  <c r="Q32" i="14"/>
  <c r="Q48" i="14" s="1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M32" i="14"/>
  <c r="M48" i="14" s="1"/>
  <c r="M51" i="14" s="1"/>
  <c r="M53" i="14" s="1"/>
  <c r="M56" i="14" s="1"/>
  <c r="M59" i="14" s="1"/>
  <c r="L32" i="14"/>
  <c r="L48" i="14" s="1"/>
  <c r="K32" i="14"/>
  <c r="K48" i="14" s="1"/>
  <c r="K51" i="14" s="1"/>
  <c r="K53" i="14" s="1"/>
  <c r="K56" i="14" s="1"/>
  <c r="K59" i="14" s="1"/>
  <c r="J32" i="14"/>
  <c r="J48" i="14" s="1"/>
  <c r="J51" i="14" s="1"/>
  <c r="J53" i="14" s="1"/>
  <c r="J56" i="14" s="1"/>
  <c r="J59" i="14" s="1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E32" i="14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K56" i="15"/>
  <c r="K59" i="15" s="1"/>
  <c r="J53" i="15"/>
  <c r="J56" i="15" s="1"/>
  <c r="J59" i="15" s="1"/>
  <c r="D53" i="15"/>
  <c r="D56" i="15" s="1"/>
  <c r="D59" i="15" s="1"/>
  <c r="H51" i="15"/>
  <c r="H53" i="15" s="1"/>
  <c r="H56" i="15" s="1"/>
  <c r="H59" i="15" s="1"/>
  <c r="T48" i="15"/>
  <c r="T51" i="15" s="1"/>
  <c r="T53" i="15" s="1"/>
  <c r="T56" i="15" s="1"/>
  <c r="T59" i="15" s="1"/>
  <c r="Q48" i="15"/>
  <c r="Q51" i="15" s="1"/>
  <c r="Q53" i="15" s="1"/>
  <c r="Q56" i="15" s="1"/>
  <c r="Q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Y32" i="15"/>
  <c r="Y48" i="15" s="1"/>
  <c r="Y51" i="15" s="1"/>
  <c r="Y53" i="15" s="1"/>
  <c r="Y56" i="15" s="1"/>
  <c r="Y59" i="15" s="1"/>
  <c r="X32" i="15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T32" i="15"/>
  <c r="S32" i="15"/>
  <c r="S48" i="15" s="1"/>
  <c r="S51" i="15" s="1"/>
  <c r="S53" i="15" s="1"/>
  <c r="S56" i="15" s="1"/>
  <c r="S59" i="15" s="1"/>
  <c r="R32" i="15"/>
  <c r="R48" i="15" s="1"/>
  <c r="R51" i="15" s="1"/>
  <c r="R53" i="15" s="1"/>
  <c r="R56" i="15" s="1"/>
  <c r="R59" i="15" s="1"/>
  <c r="Q32" i="15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J32" i="15"/>
  <c r="J48" i="15" s="1"/>
  <c r="J51" i="15" s="1"/>
  <c r="I32" i="15"/>
  <c r="I48" i="15" s="1"/>
  <c r="I51" i="15" s="1"/>
  <c r="I53" i="15" s="1"/>
  <c r="I56" i="15" s="1"/>
  <c r="I59" i="15" s="1"/>
  <c r="H32" i="15"/>
  <c r="H48" i="15" s="1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D32" i="15"/>
  <c r="D48" i="15" s="1"/>
  <c r="D51" i="15" s="1"/>
  <c r="C32" i="15"/>
  <c r="C48" i="15" s="1"/>
  <c r="C51" i="15" s="1"/>
  <c r="C53" i="15" s="1"/>
  <c r="C56" i="15" s="1"/>
  <c r="C59" i="15" s="1"/>
  <c r="U53" i="16"/>
  <c r="U56" i="16" s="1"/>
  <c r="U59" i="16" s="1"/>
  <c r="T48" i="16"/>
  <c r="T51" i="16" s="1"/>
  <c r="T53" i="16" s="1"/>
  <c r="T56" i="16" s="1"/>
  <c r="T59" i="16" s="1"/>
  <c r="O48" i="16"/>
  <c r="O51" i="16" s="1"/>
  <c r="O53" i="16" s="1"/>
  <c r="O56" i="16" s="1"/>
  <c r="O59" i="16" s="1"/>
  <c r="D48" i="16"/>
  <c r="D51" i="16" s="1"/>
  <c r="D53" i="16" s="1"/>
  <c r="D56" i="16" s="1"/>
  <c r="D59" i="16" s="1"/>
  <c r="AA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X32" i="16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T32" i="16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O32" i="16"/>
  <c r="N32" i="16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C32" i="16"/>
  <c r="C48" i="16" s="1"/>
  <c r="C51" i="16" s="1"/>
  <c r="C53" i="16" s="1"/>
  <c r="C56" i="16" s="1"/>
  <c r="C59" i="16" s="1"/>
  <c r="AA48" i="17"/>
  <c r="AA51" i="17" s="1"/>
  <c r="AA53" i="17" s="1"/>
  <c r="AA56" i="17" s="1"/>
  <c r="AA59" i="17" s="1"/>
  <c r="V48" i="17"/>
  <c r="V51" i="17" s="1"/>
  <c r="V53" i="17" s="1"/>
  <c r="V56" i="17" s="1"/>
  <c r="V59" i="17" s="1"/>
  <c r="S48" i="17"/>
  <c r="S51" i="17" s="1"/>
  <c r="S53" i="17" s="1"/>
  <c r="S56" i="17" s="1"/>
  <c r="S59" i="17" s="1"/>
  <c r="K48" i="17"/>
  <c r="K51" i="17" s="1"/>
  <c r="K53" i="17" s="1"/>
  <c r="K56" i="17" s="1"/>
  <c r="K59" i="17" s="1"/>
  <c r="F48" i="17"/>
  <c r="F51" i="17" s="1"/>
  <c r="F53" i="17" s="1"/>
  <c r="F56" i="17" s="1"/>
  <c r="F59" i="17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Y32" i="17"/>
  <c r="Y48" i="17" s="1"/>
  <c r="Y51" i="17" s="1"/>
  <c r="Y53" i="17" s="1"/>
  <c r="Y56" i="17" s="1"/>
  <c r="Y59" i="17" s="1"/>
  <c r="X32" i="17"/>
  <c r="W32" i="17"/>
  <c r="V32" i="17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L48" i="17" s="1"/>
  <c r="L51" i="17" s="1"/>
  <c r="L53" i="17" s="1"/>
  <c r="L56" i="17" s="1"/>
  <c r="L59" i="17" s="1"/>
  <c r="K32" i="17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F32" i="17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J56" i="18"/>
  <c r="J59" i="18" s="1"/>
  <c r="J48" i="18"/>
  <c r="J51" i="18" s="1"/>
  <c r="J53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X32" i="18"/>
  <c r="X48" i="18" s="1"/>
  <c r="X51" i="18" s="1"/>
  <c r="W32" i="18"/>
  <c r="W48" i="18" s="1"/>
  <c r="W51" i="18" s="1"/>
  <c r="W53" i="18" s="1"/>
  <c r="W56" i="18" s="1"/>
  <c r="W59" i="18" s="1"/>
  <c r="V32" i="18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R48" i="18" s="1"/>
  <c r="R51" i="18" s="1"/>
  <c r="R53" i="18" s="1"/>
  <c r="R56" i="18" s="1"/>
  <c r="R59" i="18" s="1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I32" i="18"/>
  <c r="I48" i="18" s="1"/>
  <c r="I51" i="18" s="1"/>
  <c r="I53" i="18" s="1"/>
  <c r="I56" i="18" s="1"/>
  <c r="I59" i="18" s="1"/>
  <c r="H32" i="18"/>
  <c r="G32" i="18"/>
  <c r="G48" i="18" s="1"/>
  <c r="G51" i="18" s="1"/>
  <c r="G53" i="18" s="1"/>
  <c r="G56" i="18" s="1"/>
  <c r="G59" i="18" s="1"/>
  <c r="F32" i="18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U51" i="19"/>
  <c r="U53" i="19" s="1"/>
  <c r="U56" i="19" s="1"/>
  <c r="U59" i="19" s="1"/>
  <c r="M51" i="19"/>
  <c r="M53" i="19" s="1"/>
  <c r="M56" i="19" s="1"/>
  <c r="M59" i="19" s="1"/>
  <c r="H51" i="19"/>
  <c r="H53" i="19" s="1"/>
  <c r="H56" i="19" s="1"/>
  <c r="H59" i="19" s="1"/>
  <c r="E51" i="19"/>
  <c r="E53" i="19" s="1"/>
  <c r="E56" i="19" s="1"/>
  <c r="E59" i="19" s="1"/>
  <c r="Q48" i="19"/>
  <c r="Q51" i="19" s="1"/>
  <c r="Q53" i="19" s="1"/>
  <c r="Q56" i="19" s="1"/>
  <c r="Q59" i="19" s="1"/>
  <c r="N48" i="19"/>
  <c r="N51" i="19" s="1"/>
  <c r="N53" i="19" s="1"/>
  <c r="N56" i="19" s="1"/>
  <c r="N59" i="19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Y32" i="19"/>
  <c r="Y48" i="19" s="1"/>
  <c r="Y51" i="19" s="1"/>
  <c r="Y53" i="19" s="1"/>
  <c r="Y56" i="19" s="1"/>
  <c r="Y59" i="19" s="1"/>
  <c r="X32" i="19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U48" i="19" s="1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P32" i="19"/>
  <c r="P48" i="19" s="1"/>
  <c r="P51" i="19" s="1"/>
  <c r="P53" i="19" s="1"/>
  <c r="P56" i="19" s="1"/>
  <c r="P59" i="19" s="1"/>
  <c r="O32" i="19"/>
  <c r="N32" i="19"/>
  <c r="M32" i="19"/>
  <c r="M48" i="19" s="1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H48" i="19" s="1"/>
  <c r="G32" i="19"/>
  <c r="F32" i="19"/>
  <c r="F48" i="19" s="1"/>
  <c r="F51" i="19" s="1"/>
  <c r="F53" i="19" s="1"/>
  <c r="F56" i="19" s="1"/>
  <c r="F59" i="19" s="1"/>
  <c r="E32" i="19"/>
  <c r="E48" i="19" s="1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X48" i="20"/>
  <c r="Z48" i="20" s="1"/>
  <c r="H48" i="20"/>
  <c r="H51" i="20" s="1"/>
  <c r="H53" i="20" s="1"/>
  <c r="H56" i="20" s="1"/>
  <c r="H59" i="20" s="1"/>
  <c r="AA47" i="20"/>
  <c r="Z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Z32" i="20"/>
  <c r="Y32" i="20"/>
  <c r="X32" i="20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R48" i="20" s="1"/>
  <c r="R51" i="20" s="1"/>
  <c r="R53" i="20" s="1"/>
  <c r="R56" i="20" s="1"/>
  <c r="R59" i="20" s="1"/>
  <c r="Q32" i="20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H32" i="20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V51" i="21"/>
  <c r="V53" i="21" s="1"/>
  <c r="V56" i="21" s="1"/>
  <c r="V59" i="21" s="1"/>
  <c r="V48" i="21"/>
  <c r="F48" i="21"/>
  <c r="F51" i="21" s="1"/>
  <c r="F53" i="21" s="1"/>
  <c r="F56" i="21" s="1"/>
  <c r="F59" i="21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Y53" i="21" s="1"/>
  <c r="Y56" i="21" s="1"/>
  <c r="Y59" i="21" s="1"/>
  <c r="X32" i="21"/>
  <c r="X48" i="21" s="1"/>
  <c r="W32" i="21"/>
  <c r="W48" i="21" s="1"/>
  <c r="W51" i="21" s="1"/>
  <c r="W53" i="21" s="1"/>
  <c r="W56" i="21" s="1"/>
  <c r="W59" i="21" s="1"/>
  <c r="V32" i="2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S48" i="21" s="1"/>
  <c r="S51" i="21" s="1"/>
  <c r="S53" i="21" s="1"/>
  <c r="S56" i="21" s="1"/>
  <c r="S59" i="21" s="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N48" i="21" s="1"/>
  <c r="N51" i="21" s="1"/>
  <c r="N53" i="21" s="1"/>
  <c r="N56" i="21" s="1"/>
  <c r="N59" i="21" s="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L59" i="21" s="1"/>
  <c r="K32" i="21"/>
  <c r="K48" i="21" s="1"/>
  <c r="K51" i="21" s="1"/>
  <c r="K53" i="21" s="1"/>
  <c r="K56" i="21" s="1"/>
  <c r="K59" i="21" s="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G48" i="21" s="1"/>
  <c r="G51" i="21" s="1"/>
  <c r="G53" i="21" s="1"/>
  <c r="G56" i="21" s="1"/>
  <c r="G59" i="21" s="1"/>
  <c r="F32" i="21"/>
  <c r="E32" i="21"/>
  <c r="E48" i="21" s="1"/>
  <c r="E51" i="21" s="1"/>
  <c r="E53" i="21" s="1"/>
  <c r="E56" i="21" s="1"/>
  <c r="E59" i="21" s="1"/>
  <c r="D32" i="21"/>
  <c r="D48" i="21" s="1"/>
  <c r="D51" i="21" s="1"/>
  <c r="D53" i="21" s="1"/>
  <c r="D56" i="21" s="1"/>
  <c r="D59" i="21" s="1"/>
  <c r="C32" i="21"/>
  <c r="C48" i="21" s="1"/>
  <c r="C51" i="21" s="1"/>
  <c r="C53" i="21" s="1"/>
  <c r="C56" i="21" s="1"/>
  <c r="C59" i="21" s="1"/>
  <c r="V48" i="1"/>
  <c r="V51" i="1" s="1"/>
  <c r="V53" i="1" s="1"/>
  <c r="V56" i="1" s="1"/>
  <c r="V59" i="1" s="1"/>
  <c r="F48" i="1"/>
  <c r="F51" i="1" s="1"/>
  <c r="F53" i="1" s="1"/>
  <c r="F56" i="1" s="1"/>
  <c r="F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Y32" i="1"/>
  <c r="Y48" i="1" s="1"/>
  <c r="Y51" i="1" s="1"/>
  <c r="Y53" i="1" s="1"/>
  <c r="Y56" i="1" s="1"/>
  <c r="Y59" i="1" s="1"/>
  <c r="X32" i="1"/>
  <c r="Z32" i="1" s="1"/>
  <c r="W32" i="1"/>
  <c r="W48" i="1" s="1"/>
  <c r="W51" i="1" s="1"/>
  <c r="W53" i="1" s="1"/>
  <c r="W56" i="1" s="1"/>
  <c r="W59" i="1" s="1"/>
  <c r="V32" i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G32" i="1"/>
  <c r="G48" i="1" s="1"/>
  <c r="G51" i="1" s="1"/>
  <c r="G53" i="1" s="1"/>
  <c r="G56" i="1" s="1"/>
  <c r="G59" i="1" s="1"/>
  <c r="F32" i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X51" i="12" l="1"/>
  <c r="Z48" i="12"/>
  <c r="C48" i="7"/>
  <c r="C51" i="7" s="1"/>
  <c r="C53" i="7" s="1"/>
  <c r="C56" i="7" s="1"/>
  <c r="C59" i="7" s="1"/>
  <c r="K48" i="7"/>
  <c r="K51" i="7" s="1"/>
  <c r="K53" i="7" s="1"/>
  <c r="K56" i="7" s="1"/>
  <c r="K59" i="7" s="1"/>
  <c r="S48" i="7"/>
  <c r="S51" i="7" s="1"/>
  <c r="S53" i="7" s="1"/>
  <c r="S56" i="7" s="1"/>
  <c r="S59" i="7" s="1"/>
  <c r="F48" i="14"/>
  <c r="F51" i="14" s="1"/>
  <c r="F53" i="14" s="1"/>
  <c r="F56" i="14" s="1"/>
  <c r="F59" i="14" s="1"/>
  <c r="N48" i="14"/>
  <c r="N51" i="14" s="1"/>
  <c r="N53" i="14" s="1"/>
  <c r="N56" i="14" s="1"/>
  <c r="N59" i="14" s="1"/>
  <c r="V48" i="14"/>
  <c r="V51" i="14" s="1"/>
  <c r="V53" i="14" s="1"/>
  <c r="V56" i="14" s="1"/>
  <c r="V59" i="14" s="1"/>
  <c r="H48" i="18"/>
  <c r="H51" i="18" s="1"/>
  <c r="H53" i="18" s="1"/>
  <c r="H56" i="18" s="1"/>
  <c r="H59" i="18" s="1"/>
  <c r="N48" i="16"/>
  <c r="N51" i="16" s="1"/>
  <c r="N53" i="16" s="1"/>
  <c r="N56" i="16" s="1"/>
  <c r="N59" i="16" s="1"/>
  <c r="Z32" i="13"/>
  <c r="X48" i="13"/>
  <c r="H48" i="1"/>
  <c r="H51" i="1" s="1"/>
  <c r="H53" i="1" s="1"/>
  <c r="H56" i="1" s="1"/>
  <c r="H59" i="1" s="1"/>
  <c r="D48" i="10"/>
  <c r="D51" i="10" s="1"/>
  <c r="D53" i="10" s="1"/>
  <c r="D56" i="10" s="1"/>
  <c r="D59" i="10" s="1"/>
  <c r="T48" i="10"/>
  <c r="T51" i="10" s="1"/>
  <c r="T53" i="10" s="1"/>
  <c r="T56" i="10" s="1"/>
  <c r="T59" i="10" s="1"/>
  <c r="D48" i="6"/>
  <c r="D51" i="6" s="1"/>
  <c r="D53" i="6" s="1"/>
  <c r="D56" i="6" s="1"/>
  <c r="D59" i="6" s="1"/>
  <c r="P48" i="5"/>
  <c r="P51" i="5" s="1"/>
  <c r="P53" i="5" s="1"/>
  <c r="P56" i="5" s="1"/>
  <c r="P59" i="5" s="1"/>
  <c r="X48" i="5"/>
  <c r="L48" i="13"/>
  <c r="L51" i="13" s="1"/>
  <c r="L53" i="13" s="1"/>
  <c r="L56" i="13" s="1"/>
  <c r="L59" i="13" s="1"/>
  <c r="R48" i="11"/>
  <c r="R51" i="11" s="1"/>
  <c r="R53" i="11" s="1"/>
  <c r="R56" i="11" s="1"/>
  <c r="R59" i="11" s="1"/>
  <c r="E48" i="6"/>
  <c r="E51" i="6" s="1"/>
  <c r="E53" i="6" s="1"/>
  <c r="E56" i="6" s="1"/>
  <c r="E59" i="6" s="1"/>
  <c r="U48" i="6"/>
  <c r="U51" i="6" s="1"/>
  <c r="U53" i="6" s="1"/>
  <c r="U56" i="6" s="1"/>
  <c r="U59" i="6" s="1"/>
  <c r="I48" i="2"/>
  <c r="I51" i="2" s="1"/>
  <c r="I53" i="2" s="1"/>
  <c r="I56" i="2" s="1"/>
  <c r="I59" i="2" s="1"/>
  <c r="Q48" i="2"/>
  <c r="Q51" i="2" s="1"/>
  <c r="Q53" i="2" s="1"/>
  <c r="Q56" i="2" s="1"/>
  <c r="Q59" i="2" s="1"/>
  <c r="F48" i="18"/>
  <c r="F51" i="18" s="1"/>
  <c r="F53" i="18" s="1"/>
  <c r="F56" i="18" s="1"/>
  <c r="F59" i="18" s="1"/>
  <c r="N48" i="18"/>
  <c r="N51" i="18" s="1"/>
  <c r="N53" i="18" s="1"/>
  <c r="N56" i="18" s="1"/>
  <c r="N59" i="18" s="1"/>
  <c r="V48" i="18"/>
  <c r="V51" i="18" s="1"/>
  <c r="V53" i="18" s="1"/>
  <c r="V56" i="18" s="1"/>
  <c r="V59" i="18" s="1"/>
  <c r="E48" i="15"/>
  <c r="E51" i="15" s="1"/>
  <c r="E53" i="15" s="1"/>
  <c r="E56" i="15" s="1"/>
  <c r="E59" i="15" s="1"/>
  <c r="M48" i="15"/>
  <c r="M51" i="15" s="1"/>
  <c r="M53" i="15" s="1"/>
  <c r="M56" i="15" s="1"/>
  <c r="M59" i="15" s="1"/>
  <c r="U48" i="15"/>
  <c r="U51" i="15" s="1"/>
  <c r="U53" i="15" s="1"/>
  <c r="U56" i="15" s="1"/>
  <c r="U59" i="15" s="1"/>
  <c r="J48" i="8"/>
  <c r="J51" i="8" s="1"/>
  <c r="J53" i="8" s="1"/>
  <c r="J56" i="8" s="1"/>
  <c r="J59" i="8" s="1"/>
  <c r="R48" i="8"/>
  <c r="R51" i="8" s="1"/>
  <c r="R53" i="8" s="1"/>
  <c r="R56" i="8" s="1"/>
  <c r="R59" i="8" s="1"/>
  <c r="Z32" i="3"/>
  <c r="D48" i="13"/>
  <c r="D51" i="13" s="1"/>
  <c r="D53" i="13" s="1"/>
  <c r="D56" i="13" s="1"/>
  <c r="D59" i="13" s="1"/>
  <c r="T48" i="13"/>
  <c r="T51" i="13" s="1"/>
  <c r="T53" i="13" s="1"/>
  <c r="T56" i="13" s="1"/>
  <c r="T59" i="13" s="1"/>
  <c r="J48" i="11"/>
  <c r="J51" i="11" s="1"/>
  <c r="J53" i="11" s="1"/>
  <c r="J56" i="11" s="1"/>
  <c r="J59" i="11" s="1"/>
  <c r="Z32" i="5"/>
  <c r="H48" i="3"/>
  <c r="H51" i="3" s="1"/>
  <c r="H53" i="3" s="1"/>
  <c r="H56" i="3" s="1"/>
  <c r="H59" i="3" s="1"/>
  <c r="E48" i="20"/>
  <c r="E51" i="20" s="1"/>
  <c r="E53" i="20" s="1"/>
  <c r="E56" i="20" s="1"/>
  <c r="E59" i="20" s="1"/>
  <c r="M48" i="20"/>
  <c r="M51" i="20" s="1"/>
  <c r="M53" i="20" s="1"/>
  <c r="M56" i="20" s="1"/>
  <c r="M59" i="20" s="1"/>
  <c r="U48" i="20"/>
  <c r="U51" i="20" s="1"/>
  <c r="U53" i="20" s="1"/>
  <c r="U56" i="20" s="1"/>
  <c r="U59" i="20" s="1"/>
  <c r="AA48" i="19"/>
  <c r="AA51" i="19" s="1"/>
  <c r="AA53" i="19" s="1"/>
  <c r="AA56" i="19" s="1"/>
  <c r="AA59" i="19" s="1"/>
  <c r="AA48" i="9"/>
  <c r="AA51" i="9" s="1"/>
  <c r="AA53" i="9" s="1"/>
  <c r="AA56" i="9" s="1"/>
  <c r="AA59" i="9" s="1"/>
  <c r="R48" i="9"/>
  <c r="R51" i="9" s="1"/>
  <c r="R53" i="9" s="1"/>
  <c r="R56" i="9" s="1"/>
  <c r="R59" i="9" s="1"/>
  <c r="AA48" i="7"/>
  <c r="AA51" i="7" s="1"/>
  <c r="AA53" i="7" s="1"/>
  <c r="AA56" i="7" s="1"/>
  <c r="AA59" i="7" s="1"/>
  <c r="Z48" i="7"/>
  <c r="G48" i="4"/>
  <c r="G51" i="4" s="1"/>
  <c r="G53" i="4" s="1"/>
  <c r="G56" i="4" s="1"/>
  <c r="G59" i="4" s="1"/>
  <c r="O48" i="4"/>
  <c r="O51" i="4" s="1"/>
  <c r="O53" i="4" s="1"/>
  <c r="O56" i="4" s="1"/>
  <c r="O59" i="4" s="1"/>
  <c r="AA48" i="3"/>
  <c r="AA51" i="3" s="1"/>
  <c r="AA53" i="3" s="1"/>
  <c r="AA56" i="3" s="1"/>
  <c r="AA59" i="3" s="1"/>
  <c r="D48" i="2"/>
  <c r="D51" i="2" s="1"/>
  <c r="D53" i="2" s="1"/>
  <c r="D56" i="2" s="1"/>
  <c r="D59" i="2" s="1"/>
  <c r="L48" i="2"/>
  <c r="L51" i="2" s="1"/>
  <c r="L53" i="2" s="1"/>
  <c r="L56" i="2" s="1"/>
  <c r="L59" i="2" s="1"/>
  <c r="T48" i="2"/>
  <c r="T51" i="2" s="1"/>
  <c r="T53" i="2" s="1"/>
  <c r="T56" i="2" s="1"/>
  <c r="T59" i="2" s="1"/>
  <c r="C48" i="3"/>
  <c r="C51" i="3" s="1"/>
  <c r="C53" i="3" s="1"/>
  <c r="C56" i="3" s="1"/>
  <c r="C59" i="3" s="1"/>
  <c r="Y48" i="18"/>
  <c r="Y51" i="18" s="1"/>
  <c r="Y53" i="18" s="1"/>
  <c r="Y56" i="18" s="1"/>
  <c r="Y59" i="18" s="1"/>
  <c r="L48" i="3"/>
  <c r="L51" i="3" s="1"/>
  <c r="L53" i="3" s="1"/>
  <c r="L56" i="3" s="1"/>
  <c r="L59" i="3" s="1"/>
  <c r="AA48" i="1"/>
  <c r="AA51" i="1" s="1"/>
  <c r="AA53" i="1" s="1"/>
  <c r="AA56" i="1" s="1"/>
  <c r="AA59" i="1" s="1"/>
  <c r="H48" i="16"/>
  <c r="H51" i="16" s="1"/>
  <c r="H53" i="16" s="1"/>
  <c r="H56" i="16" s="1"/>
  <c r="H59" i="16" s="1"/>
  <c r="P48" i="16"/>
  <c r="P51" i="16" s="1"/>
  <c r="P53" i="16" s="1"/>
  <c r="P56" i="16" s="1"/>
  <c r="P59" i="16" s="1"/>
  <c r="Z47" i="14"/>
  <c r="J48" i="13"/>
  <c r="J51" i="13" s="1"/>
  <c r="J53" i="13" s="1"/>
  <c r="J56" i="13" s="1"/>
  <c r="J59" i="13" s="1"/>
  <c r="R48" i="13"/>
  <c r="R51" i="13" s="1"/>
  <c r="R53" i="13" s="1"/>
  <c r="R56" i="13" s="1"/>
  <c r="R59" i="13" s="1"/>
  <c r="E48" i="9"/>
  <c r="E51" i="9" s="1"/>
  <c r="E53" i="9" s="1"/>
  <c r="E56" i="9" s="1"/>
  <c r="E59" i="9" s="1"/>
  <c r="M48" i="9"/>
  <c r="M51" i="9" s="1"/>
  <c r="M53" i="9" s="1"/>
  <c r="M56" i="9" s="1"/>
  <c r="M59" i="9" s="1"/>
  <c r="U48" i="9"/>
  <c r="U51" i="9" s="1"/>
  <c r="U53" i="9" s="1"/>
  <c r="U56" i="9" s="1"/>
  <c r="U59" i="9" s="1"/>
  <c r="P48" i="6"/>
  <c r="P51" i="6" s="1"/>
  <c r="P53" i="6" s="1"/>
  <c r="P56" i="6" s="1"/>
  <c r="P59" i="6" s="1"/>
  <c r="S48" i="3"/>
  <c r="S51" i="3" s="1"/>
  <c r="S53" i="3" s="1"/>
  <c r="S56" i="3" s="1"/>
  <c r="S59" i="3" s="1"/>
  <c r="Z47" i="10"/>
  <c r="K48" i="1"/>
  <c r="K51" i="1" s="1"/>
  <c r="K53" i="1" s="1"/>
  <c r="K56" i="1" s="1"/>
  <c r="K59" i="1" s="1"/>
  <c r="S48" i="1"/>
  <c r="S51" i="1" s="1"/>
  <c r="S53" i="1" s="1"/>
  <c r="S56" i="1" s="1"/>
  <c r="S59" i="1" s="1"/>
  <c r="I48" i="20"/>
  <c r="I51" i="20" s="1"/>
  <c r="I53" i="20" s="1"/>
  <c r="I56" i="20" s="1"/>
  <c r="I59" i="20" s="1"/>
  <c r="Q48" i="20"/>
  <c r="Q51" i="20" s="1"/>
  <c r="Q53" i="20" s="1"/>
  <c r="Q56" i="20" s="1"/>
  <c r="Q59" i="20" s="1"/>
  <c r="Y48" i="20"/>
  <c r="Y51" i="20" s="1"/>
  <c r="Y53" i="20" s="1"/>
  <c r="Y56" i="20" s="1"/>
  <c r="Y59" i="20" s="1"/>
  <c r="G48" i="17"/>
  <c r="G51" i="17" s="1"/>
  <c r="G53" i="17" s="1"/>
  <c r="G56" i="17" s="1"/>
  <c r="G59" i="17" s="1"/>
  <c r="O48" i="17"/>
  <c r="O51" i="17" s="1"/>
  <c r="O53" i="17" s="1"/>
  <c r="O56" i="17" s="1"/>
  <c r="O59" i="17" s="1"/>
  <c r="W48" i="17"/>
  <c r="W51" i="17" s="1"/>
  <c r="W53" i="17" s="1"/>
  <c r="W56" i="17" s="1"/>
  <c r="W59" i="17" s="1"/>
  <c r="AA48" i="15"/>
  <c r="AA51" i="15" s="1"/>
  <c r="AA53" i="15" s="1"/>
  <c r="AA56" i="15" s="1"/>
  <c r="AA59" i="15" s="1"/>
  <c r="AA48" i="12"/>
  <c r="AA51" i="12" s="1"/>
  <c r="AA53" i="12" s="1"/>
  <c r="AA56" i="12" s="1"/>
  <c r="AA59" i="12" s="1"/>
  <c r="R48" i="12"/>
  <c r="R51" i="12" s="1"/>
  <c r="R53" i="12" s="1"/>
  <c r="R56" i="12" s="1"/>
  <c r="R59" i="12" s="1"/>
  <c r="Z48" i="21"/>
  <c r="X51" i="21"/>
  <c r="X48" i="17"/>
  <c r="Z32" i="17"/>
  <c r="Z32" i="21"/>
  <c r="X51" i="20"/>
  <c r="X48" i="19"/>
  <c r="Z32" i="19"/>
  <c r="Z48" i="18"/>
  <c r="Y48" i="16"/>
  <c r="Y51" i="16" s="1"/>
  <c r="Y53" i="16" s="1"/>
  <c r="Y56" i="16" s="1"/>
  <c r="Y59" i="16" s="1"/>
  <c r="Z32" i="16"/>
  <c r="Z47" i="16"/>
  <c r="X48" i="16"/>
  <c r="X48" i="1"/>
  <c r="G48" i="19"/>
  <c r="G51" i="19" s="1"/>
  <c r="G53" i="19" s="1"/>
  <c r="G56" i="19" s="1"/>
  <c r="G59" i="19" s="1"/>
  <c r="X53" i="18"/>
  <c r="O48" i="19"/>
  <c r="O51" i="19" s="1"/>
  <c r="O53" i="19" s="1"/>
  <c r="O56" i="19" s="1"/>
  <c r="O59" i="19" s="1"/>
  <c r="X53" i="9"/>
  <c r="Z51" i="9"/>
  <c r="X51" i="13"/>
  <c r="Z51" i="12"/>
  <c r="X53" i="12"/>
  <c r="Y51" i="11"/>
  <c r="Z48" i="11"/>
  <c r="X48" i="15"/>
  <c r="Z32" i="15"/>
  <c r="X48" i="14"/>
  <c r="Z32" i="14"/>
  <c r="Z32" i="18"/>
  <c r="X59" i="11"/>
  <c r="I48" i="13"/>
  <c r="I51" i="13" s="1"/>
  <c r="I53" i="13" s="1"/>
  <c r="I56" i="13" s="1"/>
  <c r="I59" i="13" s="1"/>
  <c r="Q48" i="13"/>
  <c r="Q51" i="13" s="1"/>
  <c r="Q53" i="13" s="1"/>
  <c r="Q56" i="13" s="1"/>
  <c r="Q59" i="13" s="1"/>
  <c r="Y48" i="13"/>
  <c r="Y51" i="13" s="1"/>
  <c r="Y53" i="13" s="1"/>
  <c r="Y56" i="13" s="1"/>
  <c r="Y59" i="13" s="1"/>
  <c r="Z47" i="13"/>
  <c r="Z48" i="10"/>
  <c r="X51" i="10"/>
  <c r="G48" i="12"/>
  <c r="G51" i="12" s="1"/>
  <c r="G53" i="12" s="1"/>
  <c r="G56" i="12" s="1"/>
  <c r="G59" i="12" s="1"/>
  <c r="O48" i="12"/>
  <c r="O51" i="12" s="1"/>
  <c r="O53" i="12" s="1"/>
  <c r="O56" i="12" s="1"/>
  <c r="O59" i="12" s="1"/>
  <c r="W48" i="12"/>
  <c r="W51" i="12" s="1"/>
  <c r="W53" i="12" s="1"/>
  <c r="W56" i="12" s="1"/>
  <c r="W59" i="12" s="1"/>
  <c r="E48" i="10"/>
  <c r="E51" i="10" s="1"/>
  <c r="E53" i="10" s="1"/>
  <c r="E56" i="10" s="1"/>
  <c r="E59" i="10" s="1"/>
  <c r="M48" i="10"/>
  <c r="M51" i="10" s="1"/>
  <c r="M53" i="10" s="1"/>
  <c r="M56" i="10" s="1"/>
  <c r="M59" i="10" s="1"/>
  <c r="U48" i="10"/>
  <c r="U51" i="10" s="1"/>
  <c r="U53" i="10" s="1"/>
  <c r="U56" i="10" s="1"/>
  <c r="U59" i="10" s="1"/>
  <c r="Z47" i="6"/>
  <c r="X48" i="6"/>
  <c r="X48" i="4"/>
  <c r="Z32" i="4"/>
  <c r="Z32" i="12"/>
  <c r="E48" i="12"/>
  <c r="E51" i="12" s="1"/>
  <c r="E53" i="12" s="1"/>
  <c r="E56" i="12" s="1"/>
  <c r="E59" i="12" s="1"/>
  <c r="M48" i="12"/>
  <c r="M51" i="12" s="1"/>
  <c r="M53" i="12" s="1"/>
  <c r="M56" i="12" s="1"/>
  <c r="M59" i="12" s="1"/>
  <c r="U48" i="12"/>
  <c r="U51" i="12" s="1"/>
  <c r="U53" i="12" s="1"/>
  <c r="U56" i="12" s="1"/>
  <c r="U59" i="12" s="1"/>
  <c r="Z48" i="9"/>
  <c r="Z59" i="7"/>
  <c r="X56" i="3"/>
  <c r="Z32" i="11"/>
  <c r="Z51" i="7"/>
  <c r="Y48" i="5"/>
  <c r="Y51" i="5" s="1"/>
  <c r="Y53" i="5" s="1"/>
  <c r="Y56" i="5" s="1"/>
  <c r="Y59" i="5" s="1"/>
  <c r="X48" i="8"/>
  <c r="Z32" i="8"/>
  <c r="X51" i="5"/>
  <c r="Y48" i="6"/>
  <c r="Y51" i="6" s="1"/>
  <c r="Y53" i="6" s="1"/>
  <c r="Y56" i="6" s="1"/>
  <c r="Y59" i="6" s="1"/>
  <c r="Z32" i="6"/>
  <c r="Z47" i="5"/>
  <c r="Y48" i="2"/>
  <c r="Y51" i="2" s="1"/>
  <c r="Y53" i="2" s="1"/>
  <c r="Y56" i="2" s="1"/>
  <c r="Y59" i="2" s="1"/>
  <c r="Z47" i="2"/>
  <c r="X53" i="2"/>
  <c r="Z56" i="7"/>
  <c r="Z32" i="9"/>
  <c r="Z53" i="7"/>
  <c r="J48" i="5"/>
  <c r="J51" i="5" s="1"/>
  <c r="J53" i="5" s="1"/>
  <c r="J56" i="5" s="1"/>
  <c r="J59" i="5" s="1"/>
  <c r="R48" i="5"/>
  <c r="R51" i="5" s="1"/>
  <c r="R53" i="5" s="1"/>
  <c r="R56" i="5" s="1"/>
  <c r="R59" i="5" s="1"/>
  <c r="Y48" i="3"/>
  <c r="Y51" i="3" s="1"/>
  <c r="Y53" i="3" s="1"/>
  <c r="Y56" i="3" s="1"/>
  <c r="Y59" i="3" s="1"/>
  <c r="C48" i="2"/>
  <c r="C51" i="2" s="1"/>
  <c r="C53" i="2" s="1"/>
  <c r="C56" i="2" s="1"/>
  <c r="C59" i="2" s="1"/>
  <c r="K48" i="2"/>
  <c r="K51" i="2" s="1"/>
  <c r="K53" i="2" s="1"/>
  <c r="K56" i="2" s="1"/>
  <c r="K59" i="2" s="1"/>
  <c r="S48" i="2"/>
  <c r="S51" i="2" s="1"/>
  <c r="S53" i="2" s="1"/>
  <c r="S56" i="2" s="1"/>
  <c r="S59" i="2" s="1"/>
  <c r="AA48" i="2"/>
  <c r="AA51" i="2" s="1"/>
  <c r="AA53" i="2" s="1"/>
  <c r="AA56" i="2" s="1"/>
  <c r="AA59" i="2" s="1"/>
  <c r="Z32" i="7"/>
  <c r="Z48" i="2" l="1"/>
  <c r="Z51" i="18"/>
  <c r="Z48" i="5"/>
  <c r="Z48" i="13"/>
  <c r="Z51" i="2"/>
  <c r="X51" i="8"/>
  <c r="Z48" i="8"/>
  <c r="Z48" i="6"/>
  <c r="X51" i="6"/>
  <c r="X53" i="10"/>
  <c r="Z51" i="10"/>
  <c r="Z48" i="1"/>
  <c r="X51" i="1"/>
  <c r="Z48" i="19"/>
  <c r="X51" i="19"/>
  <c r="X53" i="13"/>
  <c r="Z51" i="13"/>
  <c r="Z48" i="16"/>
  <c r="X51" i="16"/>
  <c r="Z51" i="20"/>
  <c r="X53" i="20"/>
  <c r="X51" i="4"/>
  <c r="Z48" i="4"/>
  <c r="X56" i="12"/>
  <c r="Z53" i="12"/>
  <c r="Z48" i="3"/>
  <c r="X51" i="14"/>
  <c r="Z48" i="14"/>
  <c r="Z56" i="3"/>
  <c r="X59" i="3"/>
  <c r="Z59" i="3" s="1"/>
  <c r="Z51" i="3"/>
  <c r="Z48" i="15"/>
  <c r="X51" i="15"/>
  <c r="X56" i="9"/>
  <c r="Z53" i="9"/>
  <c r="Z48" i="17"/>
  <c r="X51" i="17"/>
  <c r="Z51" i="5"/>
  <c r="X53" i="5"/>
  <c r="Z53" i="3"/>
  <c r="Z51" i="21"/>
  <c r="X53" i="21"/>
  <c r="Z53" i="2"/>
  <c r="X56" i="2"/>
  <c r="Y53" i="11"/>
  <c r="Z51" i="11"/>
  <c r="Z53" i="18"/>
  <c r="X56" i="18"/>
  <c r="Z56" i="2" l="1"/>
  <c r="X59" i="2"/>
  <c r="Z59" i="2" s="1"/>
  <c r="Z51" i="14"/>
  <c r="X53" i="14"/>
  <c r="Z51" i="16"/>
  <c r="X53" i="16"/>
  <c r="Z51" i="4"/>
  <c r="X53" i="4"/>
  <c r="X53" i="1"/>
  <c r="Z51" i="1"/>
  <c r="X59" i="9"/>
  <c r="Z59" i="9" s="1"/>
  <c r="Z56" i="9"/>
  <c r="Z51" i="15"/>
  <c r="X53" i="15"/>
  <c r="Z53" i="10"/>
  <c r="X56" i="10"/>
  <c r="X59" i="18"/>
  <c r="Z59" i="18" s="1"/>
  <c r="Z56" i="18"/>
  <c r="Z56" i="12"/>
  <c r="X59" i="12"/>
  <c r="Z59" i="12" s="1"/>
  <c r="Z53" i="13"/>
  <c r="X56" i="13"/>
  <c r="X53" i="6"/>
  <c r="Z51" i="6"/>
  <c r="Z53" i="21"/>
  <c r="X56" i="21"/>
  <c r="Z53" i="5"/>
  <c r="X56" i="5"/>
  <c r="Z51" i="19"/>
  <c r="X53" i="19"/>
  <c r="Y56" i="11"/>
  <c r="Z53" i="11"/>
  <c r="X53" i="17"/>
  <c r="Z51" i="17"/>
  <c r="X56" i="20"/>
  <c r="Z53" i="20"/>
  <c r="Z51" i="8"/>
  <c r="X53" i="8"/>
  <c r="Y59" i="11" l="1"/>
  <c r="Z59" i="11" s="1"/>
  <c r="Z56" i="11"/>
  <c r="X56" i="6"/>
  <c r="Z53" i="6"/>
  <c r="X56" i="16"/>
  <c r="Z53" i="16"/>
  <c r="Z53" i="4"/>
  <c r="X56" i="4"/>
  <c r="X59" i="5"/>
  <c r="Z59" i="5" s="1"/>
  <c r="Z56" i="5"/>
  <c r="Z56" i="10"/>
  <c r="X59" i="10"/>
  <c r="Z59" i="10" s="1"/>
  <c r="Z53" i="8"/>
  <c r="X56" i="8"/>
  <c r="Z56" i="13"/>
  <c r="X59" i="13"/>
  <c r="Z59" i="13" s="1"/>
  <c r="X59" i="20"/>
  <c r="Z59" i="20" s="1"/>
  <c r="Z56" i="20"/>
  <c r="X56" i="15"/>
  <c r="Z53" i="15"/>
  <c r="Z56" i="21"/>
  <c r="X59" i="21"/>
  <c r="Z59" i="21" s="1"/>
  <c r="X56" i="19"/>
  <c r="Z53" i="19"/>
  <c r="Z53" i="14"/>
  <c r="X56" i="14"/>
  <c r="Z53" i="17"/>
  <c r="X56" i="17"/>
  <c r="Z53" i="1"/>
  <c r="X56" i="1"/>
  <c r="Z56" i="4" l="1"/>
  <c r="X59" i="4"/>
  <c r="Z59" i="4" s="1"/>
  <c r="Z56" i="1"/>
  <c r="X59" i="1"/>
  <c r="Z59" i="1" s="1"/>
  <c r="Z56" i="8"/>
  <c r="X59" i="8"/>
  <c r="Z59" i="8" s="1"/>
  <c r="Z56" i="17"/>
  <c r="X59" i="17"/>
  <c r="Z59" i="17" s="1"/>
  <c r="Z56" i="19"/>
  <c r="X59" i="19"/>
  <c r="Z59" i="19" s="1"/>
  <c r="X59" i="16"/>
  <c r="Z59" i="16" s="1"/>
  <c r="Z56" i="16"/>
  <c r="X59" i="15"/>
  <c r="Z59" i="15" s="1"/>
  <c r="Z56" i="15"/>
  <c r="X59" i="6"/>
  <c r="Z59" i="6" s="1"/>
  <c r="Z56" i="6"/>
  <c r="Z56" i="14"/>
  <c r="X59" i="14"/>
  <c r="Z59" i="14" s="1"/>
</calcChain>
</file>

<file path=xl/sharedStrings.xml><?xml version="1.0" encoding="utf-8"?>
<sst xmlns="http://schemas.openxmlformats.org/spreadsheetml/2006/main" count="3045" uniqueCount="106">
  <si>
    <t>Mpumalanga: Albert Luthuli (MP301) - Table C4 Quarterly Budgeted Financial Performance ( Waste management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</si>
  <si>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</si>
  <si>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</si>
  <si>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</si>
  <si>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</si>
  <si>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</si>
  <si>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</si>
  <si>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</si>
  <si>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</si>
  <si>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</si>
  <si>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</si>
  <si>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</si>
  <si>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</si>
  <si>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</si>
  <si>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</si>
  <si>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</si>
  <si>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</si>
  <si>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</si>
  <si>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</si>
  <si>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</si>
  <si>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</si>
  <si>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</si>
  <si>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</si>
  <si>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</si>
  <si>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</si>
  <si>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</si>
  <si>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</si>
  <si>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</si>
  <si>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</si>
  <si>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</si>
  <si>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</si>
  <si>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</si>
  <si>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</si>
  <si>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</si>
  <si>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</si>
  <si>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</si>
  <si>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</si>
  <si>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</si>
  <si>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</si>
  <si>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</si>
  <si>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</si>
  <si>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</si>
  <si>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</si>
  <si>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</si>
  <si>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</si>
  <si>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</si>
  <si>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</si>
  <si>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</si>
  <si>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</si>
  <si>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</si>
  <si>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</si>
  <si>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</si>
  <si>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</si>
  <si>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</si>
  <si>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</si>
  <si>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</si>
  <si>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</si>
  <si>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</si>
  <si>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</si>
  <si>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</si>
  <si>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</si>
  <si>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</si>
  <si>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</si>
  <si>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</si>
  <si>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</si>
  <si>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</si>
  <si>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</si>
  <si>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</si>
  <si>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</si>
  <si>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</si>
  <si>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</si>
  <si>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</si>
  <si>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</si>
  <si>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</si>
  <si>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</si>
  <si>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</si>
  <si>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</si>
  <si>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</si>
  <si>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</si>
  <si>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</si>
  <si>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</si>
  <si>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</si>
  <si>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</si>
  <si>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</si>
  <si>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</si>
  <si>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Mpumalanga: Msukaligwa (MP302) - Table C4 Quarterly Budgeted Financial Performance ( Waste management                                   ) for 3rd Quarter ended 31 March 2024 (Figures Finalised as at 2024/04/26)</t>
  </si>
  <si>
    <t>Mpumalanga: Mkhondo (MP303) - Table C4 Quarterly Budgeted Financial Performance ( Waste management                                   ) for 3rd Quarter ended 31 March 2024 (Figures Finalised as at 2024/04/26)</t>
  </si>
  <si>
    <t>Mpumalanga: Pixley Ka Seme (MP) (MP304) - Table C4 Quarterly Budgeted Financial Performance ( Waste management                                   ) for 3rd Quarter ended 31 March 2024 (Figures Finalised as at 2024/04/26)</t>
  </si>
  <si>
    <t>Mpumalanga: Lekwa (MP305) - Table C4 Quarterly Budgeted Financial Performance ( Waste management                                   ) for 3rd Quarter ended 31 March 2024 (Figures Finalised as at 2024/04/26)</t>
  </si>
  <si>
    <t>Mpumalanga: Dipaleseng (MP306) - Table C4 Quarterly Budgeted Financial Performance ( Waste management                                   ) for 3rd Quarter ended 31 March 2024 (Figures Finalised as at 2024/04/26)</t>
  </si>
  <si>
    <t>Mpumalanga: Govan Mbeki (MP307) - Table C4 Quarterly Budgeted Financial Performance ( Waste management                                   ) for 3rd Quarter ended 31 March 2024 (Figures Finalised as at 2024/04/26)</t>
  </si>
  <si>
    <t>Mpumalanga: Gert Sibande (DC30) - Table C4 Quarterly Budgeted Financial Performance ( Waste management                                   ) for 3rd Quarter ended 31 March 2024 (Figures Finalised as at 2024/04/26)</t>
  </si>
  <si>
    <t>Mpumalanga: Victor Khanye (MP311) - Table C4 Quarterly Budgeted Financial Performance ( Waste management                                   ) for 3rd Quarter ended 31 March 2024 (Figures Finalised as at 2024/04/26)</t>
  </si>
  <si>
    <t>Mpumalanga: Emalahleni (MP) (MP312) - Table C4 Quarterly Budgeted Financial Performance ( Waste management                                   ) for 3rd Quarter ended 31 March 2024 (Figures Finalised as at 2024/04/26)</t>
  </si>
  <si>
    <t>Mpumalanga: Steve Tshwete (MP313) - Table C4 Quarterly Budgeted Financial Performance ( Waste management                                   ) for 3rd Quarter ended 31 March 2024 (Figures Finalised as at 2024/04/26)</t>
  </si>
  <si>
    <t>Mpumalanga: Emakhazeni (MP314) - Table C4 Quarterly Budgeted Financial Performance ( Waste management                                   ) for 3rd Quarter ended 31 March 2024 (Figures Finalised as at 2024/04/26)</t>
  </si>
  <si>
    <t>Mpumalanga: Thembisile Hani (MP315) - Table C4 Quarterly Budgeted Financial Performance ( Waste management                                   ) for 3rd Quarter ended 31 March 2024 (Figures Finalised as at 2024/04/26)</t>
  </si>
  <si>
    <t>Mpumalanga: Dr J.S. Moroka (MP316) - Table C4 Quarterly Budgeted Financial Performance ( Waste management                                   ) for 3rd Quarter ended 31 March 2024 (Figures Finalised as at 2024/04/26)</t>
  </si>
  <si>
    <t>Mpumalanga: Nkangala (DC31) - Table C4 Quarterly Budgeted Financial Performance ( Waste management                                   ) for 3rd Quarter ended 31 March 2024 (Figures Finalised as at 2024/04/26)</t>
  </si>
  <si>
    <t>Mpumalanga: Thaba Chweu (MP321) - Table C4 Quarterly Budgeted Financial Performance ( Waste management                                   ) for 3rd Quarter ended 31 March 2024 (Figures Finalised as at 2024/04/26)</t>
  </si>
  <si>
    <t>Mpumalanga: Nkomazi (MP324) - Table C4 Quarterly Budgeted Financial Performance ( Waste management                                   ) for 3rd Quarter ended 31 March 2024 (Figures Finalised as at 2024/04/26)</t>
  </si>
  <si>
    <t>Mpumalanga: Bushbuckridge (MP325) - Table C4 Quarterly Budgeted Financial Performance ( Waste management                                   ) for 3rd Quarter ended 31 March 2024 (Figures Finalised as at 2024/04/26)</t>
  </si>
  <si>
    <t>Mpumalanga: City of Mbombela (MP326) - Table C4 Quarterly Budgeted Financial Performance ( Waste management                                   ) for 3rd Quarter ended 31 March 2024 (Figures Finalised as at 2024/04/26)</t>
  </si>
  <si>
    <t>Mpumalanga: Ehlanzeni (DC32) - Table C4 Quarterly Budgeted Financial Performance ( Waste management                                   ) for 3rd Quarter ended 31 March 2024 (Figures Finalised as at 2024/04/26)</t>
  </si>
  <si>
    <t>Summary - Table C4 Quarterly Budgeted Financial Performance ( Waste management                                   ) for 3rd Quarter ended 31 March 2024 (Figures Finalised as at 2024/04/26)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</si>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</sst>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-8814122</v>
      </c>
      <c r="D7" s="20"/>
      <c r="E7" s="21"/>
      <c r="F7" s="22"/>
      <c r="G7" s="22">
        <v>77833</v>
      </c>
      <c r="H7" s="22">
        <v>-30723781</v>
      </c>
      <c r="I7" s="22">
        <v>77324</v>
      </c>
      <c r="J7" s="22">
        <v>-30568624</v>
      </c>
      <c r="K7" s="22">
        <v>77017</v>
      </c>
      <c r="L7" s="22">
        <v>77166</v>
      </c>
      <c r="M7" s="22">
        <v>72982</v>
      </c>
      <c r="N7" s="22">
        <v>227165</v>
      </c>
      <c r="O7" s="22">
        <v>76930</v>
      </c>
      <c r="P7" s="22">
        <v>75449</v>
      </c>
      <c r="Q7" s="22">
        <v>48314</v>
      </c>
      <c r="R7" s="22">
        <v>200693</v>
      </c>
      <c r="S7" s="22"/>
      <c r="T7" s="22"/>
      <c r="U7" s="22"/>
      <c r="V7" s="22"/>
      <c r="W7" s="22">
        <v>-30140766</v>
      </c>
      <c r="X7" s="22"/>
      <c r="Y7" s="22">
        <v>-30140766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613639726</v>
      </c>
      <c r="D9" s="20"/>
      <c r="E9" s="21">
        <v>923345929</v>
      </c>
      <c r="F9" s="22">
        <v>899374187</v>
      </c>
      <c r="G9" s="22">
        <v>65986619</v>
      </c>
      <c r="H9" s="22">
        <v>66343465</v>
      </c>
      <c r="I9" s="22">
        <v>70108394</v>
      </c>
      <c r="J9" s="22">
        <v>202438478</v>
      </c>
      <c r="K9" s="22">
        <v>67220683</v>
      </c>
      <c r="L9" s="22">
        <v>66161685</v>
      </c>
      <c r="M9" s="22">
        <v>55375046</v>
      </c>
      <c r="N9" s="22">
        <v>188757414</v>
      </c>
      <c r="O9" s="22">
        <v>66613579</v>
      </c>
      <c r="P9" s="22">
        <v>89762159</v>
      </c>
      <c r="Q9" s="22">
        <v>71125462</v>
      </c>
      <c r="R9" s="22">
        <v>227501200</v>
      </c>
      <c r="S9" s="22"/>
      <c r="T9" s="22"/>
      <c r="U9" s="22"/>
      <c r="V9" s="22"/>
      <c r="W9" s="22">
        <v>618697092</v>
      </c>
      <c r="X9" s="22">
        <v>682971065</v>
      </c>
      <c r="Y9" s="22">
        <v>-64273973</v>
      </c>
      <c r="Z9" s="23">
        <v>-9.4109364647827363</v>
      </c>
      <c r="AA9" s="20">
        <v>899374187</v>
      </c>
    </row>
    <row r="10" spans="1:27" x14ac:dyDescent="0.25">
      <c r="A10" s="19" t="s">
        <v>38</v>
      </c>
      <c r="B10" s="15" t="s">
        <v>32</v>
      </c>
      <c r="C10" s="20">
        <v>1520</v>
      </c>
      <c r="D10" s="20"/>
      <c r="E10" s="21">
        <v>2</v>
      </c>
      <c r="F10" s="22">
        <v>2</v>
      </c>
      <c r="G10" s="22"/>
      <c r="H10" s="22"/>
      <c r="I10" s="22">
        <v>427</v>
      </c>
      <c r="J10" s="22">
        <v>427</v>
      </c>
      <c r="K10" s="22">
        <v>2772</v>
      </c>
      <c r="L10" s="22"/>
      <c r="M10" s="22">
        <v>1173</v>
      </c>
      <c r="N10" s="22">
        <v>3945</v>
      </c>
      <c r="O10" s="22">
        <v>746</v>
      </c>
      <c r="P10" s="22">
        <v>426</v>
      </c>
      <c r="Q10" s="22">
        <v>30840</v>
      </c>
      <c r="R10" s="22">
        <v>32012</v>
      </c>
      <c r="S10" s="22"/>
      <c r="T10" s="22"/>
      <c r="U10" s="22"/>
      <c r="V10" s="22"/>
      <c r="W10" s="22">
        <v>36384</v>
      </c>
      <c r="X10" s="22"/>
      <c r="Y10" s="22">
        <v>36384</v>
      </c>
      <c r="Z10" s="23"/>
      <c r="AA10" s="20">
        <v>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47263488</v>
      </c>
      <c r="D13" s="20"/>
      <c r="E13" s="21">
        <v>111891280</v>
      </c>
      <c r="F13" s="22">
        <v>128485009</v>
      </c>
      <c r="G13" s="22">
        <v>6070307</v>
      </c>
      <c r="H13" s="22">
        <v>7364082</v>
      </c>
      <c r="I13" s="22">
        <v>7463228</v>
      </c>
      <c r="J13" s="22">
        <v>20897617</v>
      </c>
      <c r="K13" s="22">
        <v>7545865</v>
      </c>
      <c r="L13" s="22">
        <v>7707104</v>
      </c>
      <c r="M13" s="22">
        <v>7330075</v>
      </c>
      <c r="N13" s="22">
        <v>22583044</v>
      </c>
      <c r="O13" s="22">
        <v>7879871</v>
      </c>
      <c r="P13" s="22">
        <v>14672113</v>
      </c>
      <c r="Q13" s="22">
        <v>10530077</v>
      </c>
      <c r="R13" s="22">
        <v>33082061</v>
      </c>
      <c r="S13" s="22"/>
      <c r="T13" s="22"/>
      <c r="U13" s="22"/>
      <c r="V13" s="22"/>
      <c r="W13" s="22">
        <v>76562722</v>
      </c>
      <c r="X13" s="22">
        <v>90869787</v>
      </c>
      <c r="Y13" s="22">
        <v>-14307065</v>
      </c>
      <c r="Z13" s="23">
        <v>-15.744578558327643</v>
      </c>
      <c r="AA13" s="20">
        <v>128485009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25320</v>
      </c>
      <c r="D17" s="20"/>
      <c r="E17" s="21">
        <v>35068</v>
      </c>
      <c r="F17" s="22">
        <v>35068</v>
      </c>
      <c r="G17" s="22">
        <v>3309</v>
      </c>
      <c r="H17" s="22">
        <v>1471</v>
      </c>
      <c r="I17" s="22">
        <v>2206</v>
      </c>
      <c r="J17" s="22">
        <v>6986</v>
      </c>
      <c r="K17" s="22">
        <v>3309</v>
      </c>
      <c r="L17" s="22">
        <v>2941</v>
      </c>
      <c r="M17" s="22">
        <v>1471</v>
      </c>
      <c r="N17" s="22">
        <v>7721</v>
      </c>
      <c r="O17" s="22">
        <v>4413</v>
      </c>
      <c r="P17" s="22">
        <v>2574</v>
      </c>
      <c r="Q17" s="22">
        <v>2206</v>
      </c>
      <c r="R17" s="22">
        <v>9193</v>
      </c>
      <c r="S17" s="22"/>
      <c r="T17" s="22"/>
      <c r="U17" s="22"/>
      <c r="V17" s="22"/>
      <c r="W17" s="22">
        <v>23900</v>
      </c>
      <c r="X17" s="22">
        <v>26306</v>
      </c>
      <c r="Y17" s="22">
        <v>-2406</v>
      </c>
      <c r="Z17" s="23">
        <v>-9.1462023872880707</v>
      </c>
      <c r="AA17" s="20">
        <v>35068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549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405601305</v>
      </c>
      <c r="D25" s="20"/>
      <c r="E25" s="21">
        <v>389465881</v>
      </c>
      <c r="F25" s="22">
        <v>389094881</v>
      </c>
      <c r="G25" s="22">
        <v>231156077</v>
      </c>
      <c r="H25" s="22">
        <v>289000</v>
      </c>
      <c r="I25" s="22">
        <v>45960066</v>
      </c>
      <c r="J25" s="22">
        <v>277405143</v>
      </c>
      <c r="K25" s="22">
        <v>9348275</v>
      </c>
      <c r="L25" s="22">
        <v>267779</v>
      </c>
      <c r="M25" s="22">
        <v>72561603</v>
      </c>
      <c r="N25" s="22">
        <v>82177657</v>
      </c>
      <c r="O25" s="22">
        <v>181334</v>
      </c>
      <c r="P25" s="22">
        <v>738738</v>
      </c>
      <c r="Q25" s="22">
        <v>38109587</v>
      </c>
      <c r="R25" s="22">
        <v>39029659</v>
      </c>
      <c r="S25" s="22"/>
      <c r="T25" s="22"/>
      <c r="U25" s="22"/>
      <c r="V25" s="22"/>
      <c r="W25" s="22">
        <v>398612459</v>
      </c>
      <c r="X25" s="22">
        <v>318599748</v>
      </c>
      <c r="Y25" s="22">
        <v>80012711</v>
      </c>
      <c r="Z25" s="23">
        <v>25.113865124588862</v>
      </c>
      <c r="AA25" s="20">
        <v>389094881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2126000</v>
      </c>
      <c r="F28" s="22">
        <v>2126000</v>
      </c>
      <c r="G28" s="22"/>
      <c r="H28" s="22"/>
      <c r="I28" s="22"/>
      <c r="J28" s="22"/>
      <c r="K28" s="22"/>
      <c r="L28" s="22"/>
      <c r="M28" s="22"/>
      <c r="N28" s="22"/>
      <c r="O28" s="22">
        <v>1581722</v>
      </c>
      <c r="P28" s="22">
        <v>248349</v>
      </c>
      <c r="Q28" s="22">
        <v>394519</v>
      </c>
      <c r="R28" s="22">
        <v>2224590</v>
      </c>
      <c r="S28" s="22"/>
      <c r="T28" s="22"/>
      <c r="U28" s="22"/>
      <c r="V28" s="22"/>
      <c r="W28" s="22">
        <v>2224590</v>
      </c>
      <c r="X28" s="22">
        <v>1594494</v>
      </c>
      <c r="Y28" s="22">
        <v>630096</v>
      </c>
      <c r="Z28" s="23">
        <v>39.516987834385077</v>
      </c>
      <c r="AA28" s="20">
        <v>2126000</v>
      </c>
    </row>
    <row r="29" spans="1:27" x14ac:dyDescent="0.25">
      <c r="A29" s="19" t="s">
        <v>55</v>
      </c>
      <c r="B29" s="15" t="s">
        <v>32</v>
      </c>
      <c r="C29" s="20">
        <v>-133275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4400282</v>
      </c>
      <c r="D30" s="20"/>
      <c r="E30" s="21"/>
      <c r="F30" s="22"/>
      <c r="G30" s="22"/>
      <c r="H30" s="22"/>
      <c r="I30" s="22"/>
      <c r="J30" s="22"/>
      <c r="K30" s="22">
        <v>2284</v>
      </c>
      <c r="L30" s="22"/>
      <c r="M30" s="22"/>
      <c r="N30" s="22">
        <v>2284</v>
      </c>
      <c r="O30" s="22"/>
      <c r="P30" s="22"/>
      <c r="Q30" s="22"/>
      <c r="R30" s="22"/>
      <c r="S30" s="22"/>
      <c r="T30" s="22"/>
      <c r="U30" s="22"/>
      <c r="V30" s="22"/>
      <c r="W30" s="22">
        <v>2284</v>
      </c>
      <c r="X30" s="22"/>
      <c r="Y30" s="22">
        <v>2284</v>
      </c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1061984793</v>
      </c>
      <c r="D32" s="29">
        <f t="shared" ref="D32:Y32" si="0">SUM(D6:D31)</f>
        <v>0</v>
      </c>
      <c r="E32" s="30">
        <f t="shared" si="0"/>
        <v>1426864160</v>
      </c>
      <c r="F32" s="31">
        <f t="shared" si="0"/>
        <v>1419115147</v>
      </c>
      <c r="G32" s="31">
        <f t="shared" si="0"/>
        <v>303294145</v>
      </c>
      <c r="H32" s="31">
        <f t="shared" si="0"/>
        <v>43274237</v>
      </c>
      <c r="I32" s="31">
        <f t="shared" si="0"/>
        <v>123611645</v>
      </c>
      <c r="J32" s="31">
        <f t="shared" si="0"/>
        <v>470180027</v>
      </c>
      <c r="K32" s="31">
        <f t="shared" si="0"/>
        <v>84200205</v>
      </c>
      <c r="L32" s="31">
        <f t="shared" si="0"/>
        <v>74216675</v>
      </c>
      <c r="M32" s="31">
        <f t="shared" si="0"/>
        <v>135342350</v>
      </c>
      <c r="N32" s="31">
        <f t="shared" si="0"/>
        <v>293759230</v>
      </c>
      <c r="O32" s="31">
        <f t="shared" si="0"/>
        <v>76338595</v>
      </c>
      <c r="P32" s="31">
        <f t="shared" si="0"/>
        <v>105499808</v>
      </c>
      <c r="Q32" s="31">
        <f t="shared" si="0"/>
        <v>120241005</v>
      </c>
      <c r="R32" s="31">
        <f t="shared" si="0"/>
        <v>302079408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1066018665</v>
      </c>
      <c r="X32" s="31">
        <f t="shared" si="0"/>
        <v>1094061400</v>
      </c>
      <c r="Y32" s="31">
        <f t="shared" si="0"/>
        <v>-28042735</v>
      </c>
      <c r="Z32" s="32">
        <f>+IF(X32&lt;&gt;0,+(Y32/X32)*100,0)</f>
        <v>-2.5631774414123374</v>
      </c>
      <c r="AA32" s="29">
        <f>SUM(AA6:AA31)</f>
        <v>1419115147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573257468</v>
      </c>
      <c r="D34" s="20"/>
      <c r="E34" s="21">
        <v>737423580</v>
      </c>
      <c r="F34" s="22">
        <v>738786003</v>
      </c>
      <c r="G34" s="22">
        <v>48134014</v>
      </c>
      <c r="H34" s="22">
        <v>53903529</v>
      </c>
      <c r="I34" s="22">
        <v>74975886</v>
      </c>
      <c r="J34" s="22">
        <v>177013429</v>
      </c>
      <c r="K34" s="22">
        <v>45214115</v>
      </c>
      <c r="L34" s="22">
        <v>56952333</v>
      </c>
      <c r="M34" s="22">
        <v>67015076</v>
      </c>
      <c r="N34" s="22">
        <v>169181524</v>
      </c>
      <c r="O34" s="22">
        <v>61161208</v>
      </c>
      <c r="P34" s="22">
        <v>55065182</v>
      </c>
      <c r="Q34" s="22">
        <v>60267675</v>
      </c>
      <c r="R34" s="22">
        <v>176494065</v>
      </c>
      <c r="S34" s="22"/>
      <c r="T34" s="22"/>
      <c r="U34" s="22"/>
      <c r="V34" s="22"/>
      <c r="W34" s="22">
        <v>522689018</v>
      </c>
      <c r="X34" s="22">
        <v>553164068</v>
      </c>
      <c r="Y34" s="22">
        <v>-30475050</v>
      </c>
      <c r="Z34" s="23">
        <v>-5.5092244350187984</v>
      </c>
      <c r="AA34" s="20">
        <v>738786003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58169644</v>
      </c>
      <c r="D37" s="20"/>
      <c r="E37" s="21">
        <v>41085795</v>
      </c>
      <c r="F37" s="22">
        <v>54491527</v>
      </c>
      <c r="G37" s="22">
        <v>2524114</v>
      </c>
      <c r="H37" s="22">
        <v>4085710</v>
      </c>
      <c r="I37" s="22">
        <v>3222234</v>
      </c>
      <c r="J37" s="22">
        <v>9832058</v>
      </c>
      <c r="K37" s="22">
        <v>4607078</v>
      </c>
      <c r="L37" s="22">
        <v>5687315</v>
      </c>
      <c r="M37" s="22">
        <v>6029412</v>
      </c>
      <c r="N37" s="22">
        <v>16323805</v>
      </c>
      <c r="O37" s="22">
        <v>4627255</v>
      </c>
      <c r="P37" s="22">
        <v>8563960</v>
      </c>
      <c r="Q37" s="22">
        <v>4754697</v>
      </c>
      <c r="R37" s="22">
        <v>17945912</v>
      </c>
      <c r="S37" s="22"/>
      <c r="T37" s="22"/>
      <c r="U37" s="22"/>
      <c r="V37" s="22"/>
      <c r="W37" s="22">
        <v>44101775</v>
      </c>
      <c r="X37" s="22">
        <v>39835712</v>
      </c>
      <c r="Y37" s="22">
        <v>4266063</v>
      </c>
      <c r="Z37" s="23">
        <v>10.709142088385416</v>
      </c>
      <c r="AA37" s="20">
        <v>54491527</v>
      </c>
    </row>
    <row r="38" spans="1:27" x14ac:dyDescent="0.25">
      <c r="A38" s="19" t="s">
        <v>64</v>
      </c>
      <c r="B38" s="15" t="s">
        <v>32</v>
      </c>
      <c r="C38" s="20">
        <v>198358468</v>
      </c>
      <c r="D38" s="20"/>
      <c r="E38" s="21">
        <v>152288925</v>
      </c>
      <c r="F38" s="22">
        <v>299789932</v>
      </c>
      <c r="G38" s="22"/>
      <c r="H38" s="22">
        <v>7533846</v>
      </c>
      <c r="I38" s="22">
        <v>4469783</v>
      </c>
      <c r="J38" s="22">
        <v>12003629</v>
      </c>
      <c r="K38" s="22">
        <v>5256851</v>
      </c>
      <c r="L38" s="22"/>
      <c r="M38" s="22"/>
      <c r="N38" s="22">
        <v>5256851</v>
      </c>
      <c r="O38" s="22">
        <v>1489928</v>
      </c>
      <c r="P38" s="22">
        <v>3766923</v>
      </c>
      <c r="Q38" s="22">
        <v>3766923</v>
      </c>
      <c r="R38" s="22">
        <v>9023774</v>
      </c>
      <c r="S38" s="22"/>
      <c r="T38" s="22"/>
      <c r="U38" s="22"/>
      <c r="V38" s="22"/>
      <c r="W38" s="22">
        <v>26284254</v>
      </c>
      <c r="X38" s="22">
        <v>221256212</v>
      </c>
      <c r="Y38" s="22">
        <v>-194971958</v>
      </c>
      <c r="Z38" s="23">
        <v>-88.120444726767715</v>
      </c>
      <c r="AA38" s="20">
        <v>299789932</v>
      </c>
    </row>
    <row r="39" spans="1:27" x14ac:dyDescent="0.25">
      <c r="A39" s="19" t="s">
        <v>65</v>
      </c>
      <c r="B39" s="15" t="s">
        <v>32</v>
      </c>
      <c r="C39" s="20">
        <v>27282935</v>
      </c>
      <c r="D39" s="20"/>
      <c r="E39" s="21">
        <v>90759332</v>
      </c>
      <c r="F39" s="22">
        <v>101742425</v>
      </c>
      <c r="G39" s="22">
        <v>1497087</v>
      </c>
      <c r="H39" s="22">
        <v>2668955</v>
      </c>
      <c r="I39" s="22">
        <v>3059203</v>
      </c>
      <c r="J39" s="22">
        <v>7225245</v>
      </c>
      <c r="K39" s="22">
        <v>6832534</v>
      </c>
      <c r="L39" s="22">
        <v>-1387052</v>
      </c>
      <c r="M39" s="22">
        <v>2747648</v>
      </c>
      <c r="N39" s="22">
        <v>8193130</v>
      </c>
      <c r="O39" s="22">
        <v>2500455</v>
      </c>
      <c r="P39" s="22">
        <v>2477946</v>
      </c>
      <c r="Q39" s="22">
        <v>2499536</v>
      </c>
      <c r="R39" s="22">
        <v>7477937</v>
      </c>
      <c r="S39" s="22"/>
      <c r="T39" s="22"/>
      <c r="U39" s="22"/>
      <c r="V39" s="22"/>
      <c r="W39" s="22">
        <v>22896312</v>
      </c>
      <c r="X39" s="22">
        <v>71985596</v>
      </c>
      <c r="Y39" s="22">
        <v>-49089284</v>
      </c>
      <c r="Z39" s="23">
        <v>-68.193203540330487</v>
      </c>
      <c r="AA39" s="20">
        <v>101742425</v>
      </c>
    </row>
    <row r="40" spans="1:27" x14ac:dyDescent="0.25">
      <c r="A40" s="19" t="s">
        <v>40</v>
      </c>
      <c r="B40" s="15" t="s">
        <v>32</v>
      </c>
      <c r="C40" s="20">
        <v>41166246</v>
      </c>
      <c r="D40" s="20"/>
      <c r="E40" s="21">
        <v>343163</v>
      </c>
      <c r="F40" s="22">
        <v>20343163</v>
      </c>
      <c r="G40" s="22"/>
      <c r="H40" s="22"/>
      <c r="I40" s="22"/>
      <c r="J40" s="22"/>
      <c r="K40" s="22"/>
      <c r="L40" s="22">
        <v>4353461</v>
      </c>
      <c r="M40" s="22">
        <v>5145263</v>
      </c>
      <c r="N40" s="22">
        <v>9498724</v>
      </c>
      <c r="O40" s="22">
        <v>175706</v>
      </c>
      <c r="P40" s="22"/>
      <c r="Q40" s="22"/>
      <c r="R40" s="22">
        <v>175706</v>
      </c>
      <c r="S40" s="22"/>
      <c r="T40" s="22"/>
      <c r="U40" s="22"/>
      <c r="V40" s="22"/>
      <c r="W40" s="22">
        <v>9674430</v>
      </c>
      <c r="X40" s="22">
        <v>11757352</v>
      </c>
      <c r="Y40" s="22">
        <v>-2082922</v>
      </c>
      <c r="Z40" s="23">
        <v>-17.715910861561348</v>
      </c>
      <c r="AA40" s="20">
        <v>20343163</v>
      </c>
    </row>
    <row r="41" spans="1:27" x14ac:dyDescent="0.25">
      <c r="A41" s="19" t="s">
        <v>66</v>
      </c>
      <c r="B41" s="15" t="s">
        <v>32</v>
      </c>
      <c r="C41" s="20">
        <v>152822917</v>
      </c>
      <c r="D41" s="20"/>
      <c r="E41" s="21">
        <v>174634619</v>
      </c>
      <c r="F41" s="22">
        <v>190985803</v>
      </c>
      <c r="G41" s="22">
        <v>1921766</v>
      </c>
      <c r="H41" s="22">
        <v>11343380</v>
      </c>
      <c r="I41" s="22">
        <v>8744980</v>
      </c>
      <c r="J41" s="22">
        <v>22010126</v>
      </c>
      <c r="K41" s="22">
        <v>13095022</v>
      </c>
      <c r="L41" s="22">
        <v>26742966</v>
      </c>
      <c r="M41" s="22">
        <v>10619653</v>
      </c>
      <c r="N41" s="22">
        <v>50457641</v>
      </c>
      <c r="O41" s="22">
        <v>14689515</v>
      </c>
      <c r="P41" s="22">
        <v>14322404</v>
      </c>
      <c r="Q41" s="22">
        <v>20892294</v>
      </c>
      <c r="R41" s="22">
        <v>49904213</v>
      </c>
      <c r="S41" s="22"/>
      <c r="T41" s="22"/>
      <c r="U41" s="22"/>
      <c r="V41" s="22"/>
      <c r="W41" s="22">
        <v>122371980</v>
      </c>
      <c r="X41" s="22">
        <v>141620012</v>
      </c>
      <c r="Y41" s="22">
        <v>-19248032</v>
      </c>
      <c r="Z41" s="23">
        <v>-13.591322107782339</v>
      </c>
      <c r="AA41" s="20">
        <v>190985803</v>
      </c>
    </row>
    <row r="42" spans="1:27" x14ac:dyDescent="0.25">
      <c r="A42" s="19" t="s">
        <v>67</v>
      </c>
      <c r="B42" s="15" t="s">
        <v>32</v>
      </c>
      <c r="C42" s="20">
        <v>6995930</v>
      </c>
      <c r="D42" s="20"/>
      <c r="E42" s="21">
        <v>6000000</v>
      </c>
      <c r="F42" s="22">
        <v>5753999</v>
      </c>
      <c r="G42" s="22"/>
      <c r="H42" s="22">
        <v>41610</v>
      </c>
      <c r="I42" s="22">
        <v>297000</v>
      </c>
      <c r="J42" s="22">
        <v>338610</v>
      </c>
      <c r="K42" s="22">
        <v>519578</v>
      </c>
      <c r="L42" s="22">
        <v>572250</v>
      </c>
      <c r="M42" s="22">
        <v>650820</v>
      </c>
      <c r="N42" s="22">
        <v>1742648</v>
      </c>
      <c r="O42" s="22">
        <v>764500</v>
      </c>
      <c r="P42" s="22">
        <v>1756235</v>
      </c>
      <c r="Q42" s="22">
        <v>644180</v>
      </c>
      <c r="R42" s="22">
        <v>3164915</v>
      </c>
      <c r="S42" s="22"/>
      <c r="T42" s="22"/>
      <c r="U42" s="22"/>
      <c r="V42" s="22"/>
      <c r="W42" s="22">
        <v>5246173</v>
      </c>
      <c r="X42" s="22">
        <v>4369428</v>
      </c>
      <c r="Y42" s="22">
        <v>876745</v>
      </c>
      <c r="Z42" s="23">
        <v>20.065441060019758</v>
      </c>
      <c r="AA42" s="20">
        <v>5753999</v>
      </c>
    </row>
    <row r="43" spans="1:27" x14ac:dyDescent="0.25">
      <c r="A43" s="19" t="s">
        <v>68</v>
      </c>
      <c r="B43" s="15" t="s">
        <v>32</v>
      </c>
      <c r="C43" s="20">
        <v>21368198</v>
      </c>
      <c r="D43" s="20"/>
      <c r="E43" s="21">
        <v>5490942</v>
      </c>
      <c r="F43" s="22">
        <v>8757994</v>
      </c>
      <c r="G43" s="22">
        <v>33375</v>
      </c>
      <c r="H43" s="22">
        <v>19596</v>
      </c>
      <c r="I43" s="22">
        <v>97223</v>
      </c>
      <c r="J43" s="22">
        <v>150194</v>
      </c>
      <c r="K43" s="22">
        <v>96481</v>
      </c>
      <c r="L43" s="22">
        <v>2238412</v>
      </c>
      <c r="M43" s="22">
        <v>60113</v>
      </c>
      <c r="N43" s="22">
        <v>2395006</v>
      </c>
      <c r="O43" s="22">
        <v>42190</v>
      </c>
      <c r="P43" s="22">
        <v>98643</v>
      </c>
      <c r="Q43" s="22">
        <v>1096628</v>
      </c>
      <c r="R43" s="22">
        <v>1237461</v>
      </c>
      <c r="S43" s="22"/>
      <c r="T43" s="22"/>
      <c r="U43" s="22"/>
      <c r="V43" s="22"/>
      <c r="W43" s="22">
        <v>3782661</v>
      </c>
      <c r="X43" s="22">
        <v>5534965</v>
      </c>
      <c r="Y43" s="22">
        <v>-1752304</v>
      </c>
      <c r="Z43" s="23">
        <v>-31.658809043959629</v>
      </c>
      <c r="AA43" s="20">
        <v>8757994</v>
      </c>
    </row>
    <row r="44" spans="1:27" x14ac:dyDescent="0.25">
      <c r="A44" s="19" t="s">
        <v>69</v>
      </c>
      <c r="B44" s="15" t="s">
        <v>32</v>
      </c>
      <c r="C44" s="20">
        <v>27080718</v>
      </c>
      <c r="D44" s="20"/>
      <c r="E44" s="21">
        <v>77996554</v>
      </c>
      <c r="F44" s="22">
        <v>84993243</v>
      </c>
      <c r="G44" s="22">
        <v>1166732</v>
      </c>
      <c r="H44" s="22">
        <v>2333912</v>
      </c>
      <c r="I44" s="22">
        <v>3374642</v>
      </c>
      <c r="J44" s="22">
        <v>6875286</v>
      </c>
      <c r="K44" s="22">
        <v>3086717</v>
      </c>
      <c r="L44" s="22">
        <v>5776172</v>
      </c>
      <c r="M44" s="22">
        <v>1866093</v>
      </c>
      <c r="N44" s="22">
        <v>10728982</v>
      </c>
      <c r="O44" s="22">
        <v>6416053</v>
      </c>
      <c r="P44" s="22">
        <v>4011742</v>
      </c>
      <c r="Q44" s="22">
        <v>4352178</v>
      </c>
      <c r="R44" s="22">
        <v>14779973</v>
      </c>
      <c r="S44" s="22"/>
      <c r="T44" s="22"/>
      <c r="U44" s="22"/>
      <c r="V44" s="22"/>
      <c r="W44" s="22">
        <v>32384241</v>
      </c>
      <c r="X44" s="22">
        <v>63659469</v>
      </c>
      <c r="Y44" s="22">
        <v>-31275228</v>
      </c>
      <c r="Z44" s="23">
        <v>-49.128948907820771</v>
      </c>
      <c r="AA44" s="20">
        <v>84993243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830735</v>
      </c>
      <c r="D46" s="20"/>
      <c r="E46" s="21"/>
      <c r="F46" s="22"/>
      <c r="G46" s="22"/>
      <c r="H46" s="22"/>
      <c r="I46" s="22"/>
      <c r="J46" s="22"/>
      <c r="K46" s="22">
        <v>113</v>
      </c>
      <c r="L46" s="22"/>
      <c r="M46" s="22"/>
      <c r="N46" s="22">
        <v>113</v>
      </c>
      <c r="O46" s="22"/>
      <c r="P46" s="22"/>
      <c r="Q46" s="22"/>
      <c r="R46" s="22"/>
      <c r="S46" s="22"/>
      <c r="T46" s="22"/>
      <c r="U46" s="22"/>
      <c r="V46" s="22"/>
      <c r="W46" s="22">
        <v>113</v>
      </c>
      <c r="X46" s="22"/>
      <c r="Y46" s="22">
        <v>113</v>
      </c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1107333259</v>
      </c>
      <c r="D47" s="29">
        <f t="shared" ref="D47:Y47" si="1">SUM(D34:D46)</f>
        <v>0</v>
      </c>
      <c r="E47" s="30">
        <f t="shared" si="1"/>
        <v>1286022910</v>
      </c>
      <c r="F47" s="31">
        <f t="shared" si="1"/>
        <v>1505644089</v>
      </c>
      <c r="G47" s="31">
        <f t="shared" si="1"/>
        <v>55277088</v>
      </c>
      <c r="H47" s="31">
        <f t="shared" si="1"/>
        <v>81930538</v>
      </c>
      <c r="I47" s="31">
        <f t="shared" si="1"/>
        <v>98240951</v>
      </c>
      <c r="J47" s="31">
        <f t="shared" si="1"/>
        <v>235448577</v>
      </c>
      <c r="K47" s="31">
        <f t="shared" si="1"/>
        <v>78708489</v>
      </c>
      <c r="L47" s="31">
        <f t="shared" si="1"/>
        <v>100935857</v>
      </c>
      <c r="M47" s="31">
        <f t="shared" si="1"/>
        <v>94134078</v>
      </c>
      <c r="N47" s="31">
        <f t="shared" si="1"/>
        <v>273778424</v>
      </c>
      <c r="O47" s="31">
        <f t="shared" si="1"/>
        <v>91866810</v>
      </c>
      <c r="P47" s="31">
        <f t="shared" si="1"/>
        <v>90063035</v>
      </c>
      <c r="Q47" s="31">
        <f t="shared" si="1"/>
        <v>98274111</v>
      </c>
      <c r="R47" s="31">
        <f t="shared" si="1"/>
        <v>280203956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789430957</v>
      </c>
      <c r="X47" s="31">
        <f t="shared" si="1"/>
        <v>1113182814</v>
      </c>
      <c r="Y47" s="31">
        <f t="shared" si="1"/>
        <v>-323751857</v>
      </c>
      <c r="Z47" s="32">
        <f>+IF(X47&lt;&gt;0,+(Y47/X47)*100,0)</f>
        <v>-29.083440107798864</v>
      </c>
      <c r="AA47" s="29">
        <f>SUM(AA34:AA46)</f>
        <v>1505644089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-45348466</v>
      </c>
      <c r="D48" s="39">
        <f t="shared" si="2"/>
        <v>0</v>
      </c>
      <c r="E48" s="40">
        <f t="shared" si="2"/>
        <v>140841250</v>
      </c>
      <c r="F48" s="41">
        <f t="shared" si="2"/>
        <v>-86528942</v>
      </c>
      <c r="G48" s="41">
        <f t="shared" si="2"/>
        <v>248017057</v>
      </c>
      <c r="H48" s="41">
        <f t="shared" si="2"/>
        <v>-38656301</v>
      </c>
      <c r="I48" s="41">
        <f t="shared" si="2"/>
        <v>25370694</v>
      </c>
      <c r="J48" s="41">
        <f t="shared" si="2"/>
        <v>234731450</v>
      </c>
      <c r="K48" s="41">
        <f t="shared" si="2"/>
        <v>5491716</v>
      </c>
      <c r="L48" s="41">
        <f t="shared" si="2"/>
        <v>-26719182</v>
      </c>
      <c r="M48" s="41">
        <f t="shared" si="2"/>
        <v>41208272</v>
      </c>
      <c r="N48" s="41">
        <f t="shared" si="2"/>
        <v>19980806</v>
      </c>
      <c r="O48" s="41">
        <f t="shared" si="2"/>
        <v>-15528215</v>
      </c>
      <c r="P48" s="41">
        <f t="shared" si="2"/>
        <v>15436773</v>
      </c>
      <c r="Q48" s="41">
        <f t="shared" si="2"/>
        <v>21966894</v>
      </c>
      <c r="R48" s="41">
        <f t="shared" si="2"/>
        <v>21875452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276587708</v>
      </c>
      <c r="X48" s="41">
        <f t="shared" si="2"/>
        <v>-19121414</v>
      </c>
      <c r="Y48" s="41">
        <f t="shared" si="2"/>
        <v>295709122</v>
      </c>
      <c r="Z48" s="42">
        <f>+IF(X48&lt;&gt;0,+(Y48/X48)*100,0)</f>
        <v>-1546.4814579089182</v>
      </c>
      <c r="AA48" s="39">
        <f>+AA32-AA47</f>
        <v>-86528942</v>
      </c>
    </row>
    <row r="49" spans="1:27" x14ac:dyDescent="0.25">
      <c r="A49" s="43" t="s">
        <v>74</v>
      </c>
      <c r="B49" s="15" t="s">
        <v>32</v>
      </c>
      <c r="C49" s="20">
        <v>6500000</v>
      </c>
      <c r="D49" s="20"/>
      <c r="E49" s="21">
        <v>1000000</v>
      </c>
      <c r="F49" s="22">
        <v>1000000</v>
      </c>
      <c r="G49" s="22"/>
      <c r="H49" s="22"/>
      <c r="I49" s="22">
        <v>966422</v>
      </c>
      <c r="J49" s="22">
        <v>966422</v>
      </c>
      <c r="K49" s="22">
        <v>93374</v>
      </c>
      <c r="L49" s="22"/>
      <c r="M49" s="22"/>
      <c r="N49" s="22">
        <v>93374</v>
      </c>
      <c r="O49" s="22">
        <v>371680</v>
      </c>
      <c r="P49" s="22"/>
      <c r="Q49" s="22"/>
      <c r="R49" s="22">
        <v>371680</v>
      </c>
      <c r="S49" s="22"/>
      <c r="T49" s="22"/>
      <c r="U49" s="22"/>
      <c r="V49" s="22"/>
      <c r="W49" s="22">
        <v>1431476</v>
      </c>
      <c r="X49" s="22">
        <v>749997</v>
      </c>
      <c r="Y49" s="22">
        <v>681479</v>
      </c>
      <c r="Z49" s="23">
        <v>90.864230123587163</v>
      </c>
      <c r="AA49" s="20">
        <v>1000000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-38848466</v>
      </c>
      <c r="D51" s="48">
        <f t="shared" si="3"/>
        <v>0</v>
      </c>
      <c r="E51" s="49">
        <f t="shared" si="3"/>
        <v>141841250</v>
      </c>
      <c r="F51" s="50">
        <f t="shared" si="3"/>
        <v>-85528942</v>
      </c>
      <c r="G51" s="50">
        <f t="shared" si="3"/>
        <v>248017057</v>
      </c>
      <c r="H51" s="50">
        <f t="shared" si="3"/>
        <v>-38656301</v>
      </c>
      <c r="I51" s="50">
        <f t="shared" si="3"/>
        <v>26337116</v>
      </c>
      <c r="J51" s="50">
        <f t="shared" si="3"/>
        <v>235697872</v>
      </c>
      <c r="K51" s="50">
        <f t="shared" si="3"/>
        <v>5585090</v>
      </c>
      <c r="L51" s="50">
        <f t="shared" si="3"/>
        <v>-26719182</v>
      </c>
      <c r="M51" s="50">
        <f t="shared" si="3"/>
        <v>41208272</v>
      </c>
      <c r="N51" s="50">
        <f t="shared" si="3"/>
        <v>20074180</v>
      </c>
      <c r="O51" s="50">
        <f t="shared" si="3"/>
        <v>-15156535</v>
      </c>
      <c r="P51" s="50">
        <f t="shared" si="3"/>
        <v>15436773</v>
      </c>
      <c r="Q51" s="50">
        <f t="shared" si="3"/>
        <v>21966894</v>
      </c>
      <c r="R51" s="50">
        <f t="shared" si="3"/>
        <v>22247132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278019184</v>
      </c>
      <c r="X51" s="50">
        <f t="shared" si="3"/>
        <v>-18371417</v>
      </c>
      <c r="Y51" s="50">
        <f t="shared" si="3"/>
        <v>296390601</v>
      </c>
      <c r="Z51" s="51">
        <f>+IF(X51&lt;&gt;0,+(Y51/X51)*100,0)</f>
        <v>-1613.3246608032468</v>
      </c>
      <c r="AA51" s="48">
        <f>SUM(AA48:AA50)</f>
        <v>-85528942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-38848466</v>
      </c>
      <c r="D53" s="54">
        <f>+D51-D52</f>
        <v>0</v>
      </c>
      <c r="E53" s="55">
        <f t="shared" si="4"/>
        <v>141841250</v>
      </c>
      <c r="F53" s="56">
        <f t="shared" si="4"/>
        <v>-85528942</v>
      </c>
      <c r="G53" s="56">
        <f t="shared" si="4"/>
        <v>248017057</v>
      </c>
      <c r="H53" s="56">
        <f t="shared" si="4"/>
        <v>-38656301</v>
      </c>
      <c r="I53" s="56">
        <f t="shared" si="4"/>
        <v>26337116</v>
      </c>
      <c r="J53" s="56">
        <f t="shared" si="4"/>
        <v>235697872</v>
      </c>
      <c r="K53" s="56">
        <f t="shared" si="4"/>
        <v>5585090</v>
      </c>
      <c r="L53" s="56">
        <f t="shared" si="4"/>
        <v>-26719182</v>
      </c>
      <c r="M53" s="56">
        <f t="shared" si="4"/>
        <v>41208272</v>
      </c>
      <c r="N53" s="56">
        <f t="shared" si="4"/>
        <v>20074180</v>
      </c>
      <c r="O53" s="56">
        <f t="shared" si="4"/>
        <v>-15156535</v>
      </c>
      <c r="P53" s="56">
        <f t="shared" si="4"/>
        <v>15436773</v>
      </c>
      <c r="Q53" s="56">
        <f t="shared" si="4"/>
        <v>21966894</v>
      </c>
      <c r="R53" s="56">
        <f t="shared" si="4"/>
        <v>22247132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278019184</v>
      </c>
      <c r="X53" s="56">
        <f t="shared" si="4"/>
        <v>-18371417</v>
      </c>
      <c r="Y53" s="56">
        <f t="shared" si="4"/>
        <v>296390601</v>
      </c>
      <c r="Z53" s="57">
        <f>+IF(X53&lt;&gt;0,+(Y53/X53)*100,0)</f>
        <v>-1613.3246608032468</v>
      </c>
      <c r="AA53" s="54">
        <f>+AA51-AA52</f>
        <v>-85528942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-38848466</v>
      </c>
      <c r="D56" s="48">
        <f>SUM(D53:D55)</f>
        <v>0</v>
      </c>
      <c r="E56" s="49">
        <f t="shared" si="5"/>
        <v>141841250</v>
      </c>
      <c r="F56" s="50">
        <f t="shared" si="5"/>
        <v>-85528942</v>
      </c>
      <c r="G56" s="50">
        <f t="shared" si="5"/>
        <v>248017057</v>
      </c>
      <c r="H56" s="50">
        <f t="shared" si="5"/>
        <v>-38656301</v>
      </c>
      <c r="I56" s="50">
        <f t="shared" si="5"/>
        <v>26337116</v>
      </c>
      <c r="J56" s="50">
        <f t="shared" si="5"/>
        <v>235697872</v>
      </c>
      <c r="K56" s="50">
        <f t="shared" si="5"/>
        <v>5585090</v>
      </c>
      <c r="L56" s="50">
        <f t="shared" si="5"/>
        <v>-26719182</v>
      </c>
      <c r="M56" s="50">
        <f t="shared" si="5"/>
        <v>41208272</v>
      </c>
      <c r="N56" s="50">
        <f t="shared" si="5"/>
        <v>20074180</v>
      </c>
      <c r="O56" s="50">
        <f t="shared" si="5"/>
        <v>-15156535</v>
      </c>
      <c r="P56" s="50">
        <f t="shared" si="5"/>
        <v>15436773</v>
      </c>
      <c r="Q56" s="50">
        <f t="shared" si="5"/>
        <v>21966894</v>
      </c>
      <c r="R56" s="50">
        <f t="shared" si="5"/>
        <v>22247132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278019184</v>
      </c>
      <c r="X56" s="50">
        <f t="shared" si="5"/>
        <v>-18371417</v>
      </c>
      <c r="Y56" s="50">
        <f t="shared" si="5"/>
        <v>296390601</v>
      </c>
      <c r="Z56" s="51">
        <f>+IF(X56&lt;&gt;0,+(Y56/X56)*100,0)</f>
        <v>-1613.3246608032468</v>
      </c>
      <c r="AA56" s="48">
        <f>SUM(AA53:AA55)</f>
        <v>-85528942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-38848466</v>
      </c>
      <c r="D59" s="65">
        <f>SUM(D56:D58)</f>
        <v>0</v>
      </c>
      <c r="E59" s="66">
        <f t="shared" si="6"/>
        <v>141841250</v>
      </c>
      <c r="F59" s="67">
        <f t="shared" si="6"/>
        <v>-85528942</v>
      </c>
      <c r="G59" s="67">
        <f t="shared" si="6"/>
        <v>248017057</v>
      </c>
      <c r="H59" s="67">
        <f t="shared" si="6"/>
        <v>-38656301</v>
      </c>
      <c r="I59" s="67">
        <f t="shared" si="6"/>
        <v>26337116</v>
      </c>
      <c r="J59" s="67">
        <f t="shared" si="6"/>
        <v>235697872</v>
      </c>
      <c r="K59" s="67">
        <f t="shared" si="6"/>
        <v>5585090</v>
      </c>
      <c r="L59" s="67">
        <f t="shared" si="6"/>
        <v>-26719182</v>
      </c>
      <c r="M59" s="67">
        <f t="shared" si="6"/>
        <v>41208272</v>
      </c>
      <c r="N59" s="67">
        <f t="shared" si="6"/>
        <v>20074180</v>
      </c>
      <c r="O59" s="67">
        <f t="shared" si="6"/>
        <v>-15156535</v>
      </c>
      <c r="P59" s="67">
        <f t="shared" si="6"/>
        <v>15436773</v>
      </c>
      <c r="Q59" s="67">
        <f t="shared" si="6"/>
        <v>21966894</v>
      </c>
      <c r="R59" s="67">
        <f t="shared" si="6"/>
        <v>22247132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278019184</v>
      </c>
      <c r="X59" s="67">
        <f t="shared" si="6"/>
        <v>-18371417</v>
      </c>
      <c r="Y59" s="67">
        <f t="shared" si="6"/>
        <v>296390601</v>
      </c>
      <c r="Z59" s="68">
        <f>+IF(X59&lt;&gt;0,+(Y59/X59)*100,0)</f>
        <v>-1613.3246608032468</v>
      </c>
      <c r="AA59" s="65">
        <f>SUM(AA56:AA58)</f>
        <v>-85528942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topLeftCell="A36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12854282</v>
      </c>
      <c r="F9" s="22">
        <v>12854282</v>
      </c>
      <c r="G9" s="22"/>
      <c r="H9" s="22"/>
      <c r="I9" s="22">
        <v>851233</v>
      </c>
      <c r="J9" s="22">
        <v>851233</v>
      </c>
      <c r="K9" s="22">
        <v>815751</v>
      </c>
      <c r="L9" s="22">
        <v>721767</v>
      </c>
      <c r="M9" s="22">
        <v>797632</v>
      </c>
      <c r="N9" s="22">
        <v>2335150</v>
      </c>
      <c r="O9" s="22">
        <v>799685</v>
      </c>
      <c r="P9" s="22">
        <v>796466</v>
      </c>
      <c r="Q9" s="22">
        <v>791139</v>
      </c>
      <c r="R9" s="22">
        <v>2387290</v>
      </c>
      <c r="S9" s="22"/>
      <c r="T9" s="22"/>
      <c r="U9" s="22"/>
      <c r="V9" s="22"/>
      <c r="W9" s="22">
        <v>5573673</v>
      </c>
      <c r="X9" s="22">
        <v>9640719</v>
      </c>
      <c r="Y9" s="22">
        <v>-4067046</v>
      </c>
      <c r="Z9" s="23">
        <v>-42.186127403983043</v>
      </c>
      <c r="AA9" s="20">
        <v>12854282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>
        <v>427</v>
      </c>
      <c r="J10" s="22">
        <v>427</v>
      </c>
      <c r="K10" s="22">
        <v>2772</v>
      </c>
      <c r="L10" s="22"/>
      <c r="M10" s="22">
        <v>1173</v>
      </c>
      <c r="N10" s="22">
        <v>3945</v>
      </c>
      <c r="O10" s="22">
        <v>746</v>
      </c>
      <c r="P10" s="22">
        <v>426</v>
      </c>
      <c r="Q10" s="22">
        <v>30840</v>
      </c>
      <c r="R10" s="22">
        <v>32012</v>
      </c>
      <c r="S10" s="22"/>
      <c r="T10" s="22"/>
      <c r="U10" s="22"/>
      <c r="V10" s="22"/>
      <c r="W10" s="22">
        <v>36384</v>
      </c>
      <c r="X10" s="22"/>
      <c r="Y10" s="22">
        <v>36384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12854282</v>
      </c>
      <c r="F32" s="31">
        <f t="shared" si="0"/>
        <v>12854282</v>
      </c>
      <c r="G32" s="31">
        <f t="shared" si="0"/>
        <v>0</v>
      </c>
      <c r="H32" s="31">
        <f t="shared" si="0"/>
        <v>0</v>
      </c>
      <c r="I32" s="31">
        <f t="shared" si="0"/>
        <v>851660</v>
      </c>
      <c r="J32" s="31">
        <f t="shared" si="0"/>
        <v>851660</v>
      </c>
      <c r="K32" s="31">
        <f t="shared" si="0"/>
        <v>818523</v>
      </c>
      <c r="L32" s="31">
        <f t="shared" si="0"/>
        <v>721767</v>
      </c>
      <c r="M32" s="31">
        <f t="shared" si="0"/>
        <v>798805</v>
      </c>
      <c r="N32" s="31">
        <f t="shared" si="0"/>
        <v>2339095</v>
      </c>
      <c r="O32" s="31">
        <f t="shared" si="0"/>
        <v>800431</v>
      </c>
      <c r="P32" s="31">
        <f t="shared" si="0"/>
        <v>796892</v>
      </c>
      <c r="Q32" s="31">
        <f t="shared" si="0"/>
        <v>821979</v>
      </c>
      <c r="R32" s="31">
        <f t="shared" si="0"/>
        <v>2419302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5610057</v>
      </c>
      <c r="X32" s="31">
        <f t="shared" si="0"/>
        <v>9640719</v>
      </c>
      <c r="Y32" s="31">
        <f t="shared" si="0"/>
        <v>-4030662</v>
      </c>
      <c r="Z32" s="32">
        <f>+IF(X32&lt;&gt;0,+(Y32/X32)*100,0)</f>
        <v>-41.808728166436552</v>
      </c>
      <c r="AA32" s="29">
        <f>SUM(AA6:AA31)</f>
        <v>12854282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6618457</v>
      </c>
      <c r="F34" s="22">
        <v>8499144</v>
      </c>
      <c r="G34" s="22"/>
      <c r="H34" s="22"/>
      <c r="I34" s="22">
        <v>331420</v>
      </c>
      <c r="J34" s="22">
        <v>331420</v>
      </c>
      <c r="K34" s="22">
        <v>308837</v>
      </c>
      <c r="L34" s="22">
        <v>318113</v>
      </c>
      <c r="M34" s="22">
        <v>313563</v>
      </c>
      <c r="N34" s="22">
        <v>940513</v>
      </c>
      <c r="O34" s="22">
        <v>339922</v>
      </c>
      <c r="P34" s="22">
        <v>319050</v>
      </c>
      <c r="Q34" s="22"/>
      <c r="R34" s="22">
        <v>658972</v>
      </c>
      <c r="S34" s="22"/>
      <c r="T34" s="22"/>
      <c r="U34" s="22"/>
      <c r="V34" s="22"/>
      <c r="W34" s="22">
        <v>1930905</v>
      </c>
      <c r="X34" s="22">
        <v>6374349</v>
      </c>
      <c r="Y34" s="22">
        <v>-4443444</v>
      </c>
      <c r="Z34" s="23">
        <v>-69.708200790386599</v>
      </c>
      <c r="AA34" s="20">
        <v>8499144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68114</v>
      </c>
      <c r="F37" s="22">
        <v>421200</v>
      </c>
      <c r="G37" s="22"/>
      <c r="H37" s="22"/>
      <c r="I37" s="22"/>
      <c r="J37" s="22"/>
      <c r="K37" s="22">
        <v>18027</v>
      </c>
      <c r="L37" s="22"/>
      <c r="M37" s="22"/>
      <c r="N37" s="22">
        <v>18027</v>
      </c>
      <c r="O37" s="22"/>
      <c r="P37" s="22"/>
      <c r="Q37" s="22">
        <v>5460</v>
      </c>
      <c r="R37" s="22">
        <v>5460</v>
      </c>
      <c r="S37" s="22"/>
      <c r="T37" s="22"/>
      <c r="U37" s="22"/>
      <c r="V37" s="22"/>
      <c r="W37" s="22">
        <v>23487</v>
      </c>
      <c r="X37" s="22">
        <v>301816</v>
      </c>
      <c r="Y37" s="22">
        <v>-278329</v>
      </c>
      <c r="Z37" s="23">
        <v>-92.218106395949846</v>
      </c>
      <c r="AA37" s="20">
        <v>421200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3645043</v>
      </c>
      <c r="F41" s="22">
        <v>2780270</v>
      </c>
      <c r="G41" s="22"/>
      <c r="H41" s="22"/>
      <c r="I41" s="22"/>
      <c r="J41" s="22"/>
      <c r="K41" s="22">
        <v>217064</v>
      </c>
      <c r="L41" s="22"/>
      <c r="M41" s="22"/>
      <c r="N41" s="22">
        <v>217064</v>
      </c>
      <c r="O41" s="22">
        <v>780270</v>
      </c>
      <c r="P41" s="22"/>
      <c r="Q41" s="22"/>
      <c r="R41" s="22">
        <v>780270</v>
      </c>
      <c r="S41" s="22"/>
      <c r="T41" s="22"/>
      <c r="U41" s="22"/>
      <c r="V41" s="22"/>
      <c r="W41" s="22">
        <v>997334</v>
      </c>
      <c r="X41" s="22">
        <v>1186776</v>
      </c>
      <c r="Y41" s="22">
        <v>-189442</v>
      </c>
      <c r="Z41" s="23">
        <v>-15.962742758532361</v>
      </c>
      <c r="AA41" s="20">
        <v>2780270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123407</v>
      </c>
      <c r="F44" s="22">
        <v>425525</v>
      </c>
      <c r="G44" s="22"/>
      <c r="H44" s="22"/>
      <c r="I44" s="22">
        <v>10344</v>
      </c>
      <c r="J44" s="22">
        <v>10344</v>
      </c>
      <c r="K44" s="22">
        <v>-9770</v>
      </c>
      <c r="L44" s="22">
        <v>10207</v>
      </c>
      <c r="M44" s="22">
        <v>10380</v>
      </c>
      <c r="N44" s="22">
        <v>10817</v>
      </c>
      <c r="O44" s="22">
        <v>10970</v>
      </c>
      <c r="P44" s="22">
        <v>10217</v>
      </c>
      <c r="Q44" s="22"/>
      <c r="R44" s="22">
        <v>21187</v>
      </c>
      <c r="S44" s="22"/>
      <c r="T44" s="22"/>
      <c r="U44" s="22"/>
      <c r="V44" s="22"/>
      <c r="W44" s="22">
        <v>42348</v>
      </c>
      <c r="X44" s="22">
        <v>726436</v>
      </c>
      <c r="Y44" s="22">
        <v>-684088</v>
      </c>
      <c r="Z44" s="23">
        <v>-94.170443094780538</v>
      </c>
      <c r="AA44" s="20">
        <v>425525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10455021</v>
      </c>
      <c r="F47" s="31">
        <f t="shared" si="1"/>
        <v>12126139</v>
      </c>
      <c r="G47" s="31">
        <f t="shared" si="1"/>
        <v>0</v>
      </c>
      <c r="H47" s="31">
        <f t="shared" si="1"/>
        <v>0</v>
      </c>
      <c r="I47" s="31">
        <f t="shared" si="1"/>
        <v>341764</v>
      </c>
      <c r="J47" s="31">
        <f t="shared" si="1"/>
        <v>341764</v>
      </c>
      <c r="K47" s="31">
        <f t="shared" si="1"/>
        <v>534158</v>
      </c>
      <c r="L47" s="31">
        <f t="shared" si="1"/>
        <v>328320</v>
      </c>
      <c r="M47" s="31">
        <f t="shared" si="1"/>
        <v>323943</v>
      </c>
      <c r="N47" s="31">
        <f t="shared" si="1"/>
        <v>1186421</v>
      </c>
      <c r="O47" s="31">
        <f t="shared" si="1"/>
        <v>1131162</v>
      </c>
      <c r="P47" s="31">
        <f t="shared" si="1"/>
        <v>329267</v>
      </c>
      <c r="Q47" s="31">
        <f t="shared" si="1"/>
        <v>5460</v>
      </c>
      <c r="R47" s="31">
        <f t="shared" si="1"/>
        <v>1465889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2994074</v>
      </c>
      <c r="X47" s="31">
        <f t="shared" si="1"/>
        <v>8589377</v>
      </c>
      <c r="Y47" s="31">
        <f t="shared" si="1"/>
        <v>-5595303</v>
      </c>
      <c r="Z47" s="32">
        <f>+IF(X47&lt;&gt;0,+(Y47/X47)*100,0)</f>
        <v>-65.142128468688711</v>
      </c>
      <c r="AA47" s="29">
        <f>SUM(AA34:AA46)</f>
        <v>12126139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2399261</v>
      </c>
      <c r="F48" s="41">
        <f t="shared" si="2"/>
        <v>728143</v>
      </c>
      <c r="G48" s="41">
        <f t="shared" si="2"/>
        <v>0</v>
      </c>
      <c r="H48" s="41">
        <f t="shared" si="2"/>
        <v>0</v>
      </c>
      <c r="I48" s="41">
        <f t="shared" si="2"/>
        <v>509896</v>
      </c>
      <c r="J48" s="41">
        <f t="shared" si="2"/>
        <v>509896</v>
      </c>
      <c r="K48" s="41">
        <f t="shared" si="2"/>
        <v>284365</v>
      </c>
      <c r="L48" s="41">
        <f t="shared" si="2"/>
        <v>393447</v>
      </c>
      <c r="M48" s="41">
        <f t="shared" si="2"/>
        <v>474862</v>
      </c>
      <c r="N48" s="41">
        <f t="shared" si="2"/>
        <v>1152674</v>
      </c>
      <c r="O48" s="41">
        <f t="shared" si="2"/>
        <v>-330731</v>
      </c>
      <c r="P48" s="41">
        <f t="shared" si="2"/>
        <v>467625</v>
      </c>
      <c r="Q48" s="41">
        <f t="shared" si="2"/>
        <v>816519</v>
      </c>
      <c r="R48" s="41">
        <f t="shared" si="2"/>
        <v>953413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2615983</v>
      </c>
      <c r="X48" s="41">
        <f t="shared" si="2"/>
        <v>1051342</v>
      </c>
      <c r="Y48" s="41">
        <f t="shared" si="2"/>
        <v>1564641</v>
      </c>
      <c r="Z48" s="42">
        <f>+IF(X48&lt;&gt;0,+(Y48/X48)*100,0)</f>
        <v>148.82321832476967</v>
      </c>
      <c r="AA48" s="39">
        <f>+AA32-AA47</f>
        <v>728143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2399261</v>
      </c>
      <c r="F51" s="50">
        <f t="shared" si="3"/>
        <v>728143</v>
      </c>
      <c r="G51" s="50">
        <f t="shared" si="3"/>
        <v>0</v>
      </c>
      <c r="H51" s="50">
        <f t="shared" si="3"/>
        <v>0</v>
      </c>
      <c r="I51" s="50">
        <f t="shared" si="3"/>
        <v>509896</v>
      </c>
      <c r="J51" s="50">
        <f t="shared" si="3"/>
        <v>509896</v>
      </c>
      <c r="K51" s="50">
        <f t="shared" si="3"/>
        <v>284365</v>
      </c>
      <c r="L51" s="50">
        <f t="shared" si="3"/>
        <v>393447</v>
      </c>
      <c r="M51" s="50">
        <f t="shared" si="3"/>
        <v>474862</v>
      </c>
      <c r="N51" s="50">
        <f t="shared" si="3"/>
        <v>1152674</v>
      </c>
      <c r="O51" s="50">
        <f t="shared" si="3"/>
        <v>-330731</v>
      </c>
      <c r="P51" s="50">
        <f t="shared" si="3"/>
        <v>467625</v>
      </c>
      <c r="Q51" s="50">
        <f t="shared" si="3"/>
        <v>816519</v>
      </c>
      <c r="R51" s="50">
        <f t="shared" si="3"/>
        <v>953413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2615983</v>
      </c>
      <c r="X51" s="50">
        <f t="shared" si="3"/>
        <v>1051342</v>
      </c>
      <c r="Y51" s="50">
        <f t="shared" si="3"/>
        <v>1564641</v>
      </c>
      <c r="Z51" s="51">
        <f>+IF(X51&lt;&gt;0,+(Y51/X51)*100,0)</f>
        <v>148.82321832476967</v>
      </c>
      <c r="AA51" s="48">
        <f>SUM(AA48:AA50)</f>
        <v>728143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2399261</v>
      </c>
      <c r="F53" s="56">
        <f t="shared" si="4"/>
        <v>728143</v>
      </c>
      <c r="G53" s="56">
        <f t="shared" si="4"/>
        <v>0</v>
      </c>
      <c r="H53" s="56">
        <f t="shared" si="4"/>
        <v>0</v>
      </c>
      <c r="I53" s="56">
        <f t="shared" si="4"/>
        <v>509896</v>
      </c>
      <c r="J53" s="56">
        <f t="shared" si="4"/>
        <v>509896</v>
      </c>
      <c r="K53" s="56">
        <f t="shared" si="4"/>
        <v>284365</v>
      </c>
      <c r="L53" s="56">
        <f t="shared" si="4"/>
        <v>393447</v>
      </c>
      <c r="M53" s="56">
        <f t="shared" si="4"/>
        <v>474862</v>
      </c>
      <c r="N53" s="56">
        <f t="shared" si="4"/>
        <v>1152674</v>
      </c>
      <c r="O53" s="56">
        <f t="shared" si="4"/>
        <v>-330731</v>
      </c>
      <c r="P53" s="56">
        <f t="shared" si="4"/>
        <v>467625</v>
      </c>
      <c r="Q53" s="56">
        <f t="shared" si="4"/>
        <v>816519</v>
      </c>
      <c r="R53" s="56">
        <f t="shared" si="4"/>
        <v>953413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2615983</v>
      </c>
      <c r="X53" s="56">
        <f t="shared" si="4"/>
        <v>1051342</v>
      </c>
      <c r="Y53" s="56">
        <f t="shared" si="4"/>
        <v>1564641</v>
      </c>
      <c r="Z53" s="57">
        <f>+IF(X53&lt;&gt;0,+(Y53/X53)*100,0)</f>
        <v>148.82321832476967</v>
      </c>
      <c r="AA53" s="54">
        <f>+AA51-AA52</f>
        <v>728143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2399261</v>
      </c>
      <c r="F56" s="50">
        <f t="shared" si="5"/>
        <v>728143</v>
      </c>
      <c r="G56" s="50">
        <f t="shared" si="5"/>
        <v>0</v>
      </c>
      <c r="H56" s="50">
        <f t="shared" si="5"/>
        <v>0</v>
      </c>
      <c r="I56" s="50">
        <f t="shared" si="5"/>
        <v>509896</v>
      </c>
      <c r="J56" s="50">
        <f t="shared" si="5"/>
        <v>509896</v>
      </c>
      <c r="K56" s="50">
        <f t="shared" si="5"/>
        <v>284365</v>
      </c>
      <c r="L56" s="50">
        <f t="shared" si="5"/>
        <v>393447</v>
      </c>
      <c r="M56" s="50">
        <f t="shared" si="5"/>
        <v>474862</v>
      </c>
      <c r="N56" s="50">
        <f t="shared" si="5"/>
        <v>1152674</v>
      </c>
      <c r="O56" s="50">
        <f t="shared" si="5"/>
        <v>-330731</v>
      </c>
      <c r="P56" s="50">
        <f t="shared" si="5"/>
        <v>467625</v>
      </c>
      <c r="Q56" s="50">
        <f t="shared" si="5"/>
        <v>816519</v>
      </c>
      <c r="R56" s="50">
        <f t="shared" si="5"/>
        <v>953413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2615983</v>
      </c>
      <c r="X56" s="50">
        <f t="shared" si="5"/>
        <v>1051342</v>
      </c>
      <c r="Y56" s="50">
        <f t="shared" si="5"/>
        <v>1564641</v>
      </c>
      <c r="Z56" s="51">
        <f>+IF(X56&lt;&gt;0,+(Y56/X56)*100,0)</f>
        <v>148.82321832476967</v>
      </c>
      <c r="AA56" s="48">
        <f>SUM(AA53:AA55)</f>
        <v>728143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2399261</v>
      </c>
      <c r="F59" s="67">
        <f t="shared" si="6"/>
        <v>728143</v>
      </c>
      <c r="G59" s="67">
        <f t="shared" si="6"/>
        <v>0</v>
      </c>
      <c r="H59" s="67">
        <f t="shared" si="6"/>
        <v>0</v>
      </c>
      <c r="I59" s="67">
        <f t="shared" si="6"/>
        <v>509896</v>
      </c>
      <c r="J59" s="67">
        <f t="shared" si="6"/>
        <v>509896</v>
      </c>
      <c r="K59" s="67">
        <f t="shared" si="6"/>
        <v>284365</v>
      </c>
      <c r="L59" s="67">
        <f t="shared" si="6"/>
        <v>393447</v>
      </c>
      <c r="M59" s="67">
        <f t="shared" si="6"/>
        <v>474862</v>
      </c>
      <c r="N59" s="67">
        <f t="shared" si="6"/>
        <v>1152674</v>
      </c>
      <c r="O59" s="67">
        <f t="shared" si="6"/>
        <v>-330731</v>
      </c>
      <c r="P59" s="67">
        <f t="shared" si="6"/>
        <v>467625</v>
      </c>
      <c r="Q59" s="67">
        <f t="shared" si="6"/>
        <v>816519</v>
      </c>
      <c r="R59" s="67">
        <f t="shared" si="6"/>
        <v>953413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2615983</v>
      </c>
      <c r="X59" s="67">
        <f t="shared" si="6"/>
        <v>1051342</v>
      </c>
      <c r="Y59" s="67">
        <f t="shared" si="6"/>
        <v>1564641</v>
      </c>
      <c r="Z59" s="68">
        <f>+IF(X59&lt;&gt;0,+(Y59/X59)*100,0)</f>
        <v>148.82321832476967</v>
      </c>
      <c r="AA59" s="65">
        <f>SUM(AA56:AA58)</f>
        <v>728143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49300058</v>
      </c>
      <c r="D9" s="20"/>
      <c r="E9" s="21">
        <v>52799990</v>
      </c>
      <c r="F9" s="22">
        <v>53637678</v>
      </c>
      <c r="G9" s="22">
        <v>4251648</v>
      </c>
      <c r="H9" s="22">
        <v>4475423</v>
      </c>
      <c r="I9" s="22">
        <v>4448477</v>
      </c>
      <c r="J9" s="22">
        <v>13175548</v>
      </c>
      <c r="K9" s="22">
        <v>4400285</v>
      </c>
      <c r="L9" s="22">
        <v>4359509</v>
      </c>
      <c r="M9" s="22">
        <v>4304874</v>
      </c>
      <c r="N9" s="22">
        <v>13064668</v>
      </c>
      <c r="O9" s="22">
        <v>4270172</v>
      </c>
      <c r="P9" s="22">
        <v>4294258</v>
      </c>
      <c r="Q9" s="22">
        <v>4275997</v>
      </c>
      <c r="R9" s="22">
        <v>12840427</v>
      </c>
      <c r="S9" s="22"/>
      <c r="T9" s="22"/>
      <c r="U9" s="22"/>
      <c r="V9" s="22"/>
      <c r="W9" s="22">
        <v>39080643</v>
      </c>
      <c r="X9" s="22">
        <v>40228254</v>
      </c>
      <c r="Y9" s="22">
        <v>-1147611</v>
      </c>
      <c r="Z9" s="23">
        <v>-2.8527487173567114</v>
      </c>
      <c r="AA9" s="20">
        <v>53637678</v>
      </c>
    </row>
    <row r="10" spans="1:27" x14ac:dyDescent="0.25">
      <c r="A10" s="19" t="s">
        <v>38</v>
      </c>
      <c r="B10" s="15" t="s">
        <v>32</v>
      </c>
      <c r="C10" s="20">
        <v>216</v>
      </c>
      <c r="D10" s="20"/>
      <c r="E10" s="21">
        <v>2</v>
      </c>
      <c r="F10" s="22">
        <v>2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>
        <v>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5900630</v>
      </c>
      <c r="D13" s="20"/>
      <c r="E13" s="21">
        <v>5821426</v>
      </c>
      <c r="F13" s="22">
        <v>7236174</v>
      </c>
      <c r="G13" s="22">
        <v>577555</v>
      </c>
      <c r="H13" s="22">
        <v>580959</v>
      </c>
      <c r="I13" s="22">
        <v>602426</v>
      </c>
      <c r="J13" s="22">
        <v>1760940</v>
      </c>
      <c r="K13" s="22">
        <v>612469</v>
      </c>
      <c r="L13" s="22">
        <v>622243</v>
      </c>
      <c r="M13" s="22">
        <v>622436</v>
      </c>
      <c r="N13" s="22">
        <v>1857148</v>
      </c>
      <c r="O13" s="22">
        <v>623255</v>
      </c>
      <c r="P13" s="22">
        <v>620039</v>
      </c>
      <c r="Q13" s="22">
        <v>659823</v>
      </c>
      <c r="R13" s="22">
        <v>1903117</v>
      </c>
      <c r="S13" s="22"/>
      <c r="T13" s="22"/>
      <c r="U13" s="22"/>
      <c r="V13" s="22"/>
      <c r="W13" s="22">
        <v>5521205</v>
      </c>
      <c r="X13" s="22">
        <v>5427126</v>
      </c>
      <c r="Y13" s="22">
        <v>94079</v>
      </c>
      <c r="Z13" s="23">
        <v>1.7334957765859866</v>
      </c>
      <c r="AA13" s="20">
        <v>7236174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9407180</v>
      </c>
      <c r="F25" s="22">
        <v>9407180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7055379</v>
      </c>
      <c r="Y25" s="22">
        <v>-7055379</v>
      </c>
      <c r="Z25" s="23">
        <v>-100</v>
      </c>
      <c r="AA25" s="20">
        <v>9407180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4400282</v>
      </c>
      <c r="D30" s="20"/>
      <c r="E30" s="21"/>
      <c r="F30" s="22"/>
      <c r="G30" s="22"/>
      <c r="H30" s="22"/>
      <c r="I30" s="22"/>
      <c r="J30" s="22"/>
      <c r="K30" s="22">
        <v>2284</v>
      </c>
      <c r="L30" s="22"/>
      <c r="M30" s="22"/>
      <c r="N30" s="22">
        <v>2284</v>
      </c>
      <c r="O30" s="22"/>
      <c r="P30" s="22"/>
      <c r="Q30" s="22"/>
      <c r="R30" s="22"/>
      <c r="S30" s="22"/>
      <c r="T30" s="22"/>
      <c r="U30" s="22"/>
      <c r="V30" s="22"/>
      <c r="W30" s="22">
        <v>2284</v>
      </c>
      <c r="X30" s="22"/>
      <c r="Y30" s="22">
        <v>2284</v>
      </c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59601186</v>
      </c>
      <c r="D32" s="29">
        <f t="shared" ref="D32:Y32" si="0">SUM(D6:D31)</f>
        <v>0</v>
      </c>
      <c r="E32" s="30">
        <f t="shared" si="0"/>
        <v>68028598</v>
      </c>
      <c r="F32" s="31">
        <f t="shared" si="0"/>
        <v>70281034</v>
      </c>
      <c r="G32" s="31">
        <f t="shared" si="0"/>
        <v>4829203</v>
      </c>
      <c r="H32" s="31">
        <f t="shared" si="0"/>
        <v>5056382</v>
      </c>
      <c r="I32" s="31">
        <f t="shared" si="0"/>
        <v>5050903</v>
      </c>
      <c r="J32" s="31">
        <f t="shared" si="0"/>
        <v>14936488</v>
      </c>
      <c r="K32" s="31">
        <f t="shared" si="0"/>
        <v>5015038</v>
      </c>
      <c r="L32" s="31">
        <f t="shared" si="0"/>
        <v>4981752</v>
      </c>
      <c r="M32" s="31">
        <f t="shared" si="0"/>
        <v>4927310</v>
      </c>
      <c r="N32" s="31">
        <f t="shared" si="0"/>
        <v>14924100</v>
      </c>
      <c r="O32" s="31">
        <f t="shared" si="0"/>
        <v>4893427</v>
      </c>
      <c r="P32" s="31">
        <f t="shared" si="0"/>
        <v>4914297</v>
      </c>
      <c r="Q32" s="31">
        <f t="shared" si="0"/>
        <v>4935820</v>
      </c>
      <c r="R32" s="31">
        <f t="shared" si="0"/>
        <v>14743544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44604132</v>
      </c>
      <c r="X32" s="31">
        <f t="shared" si="0"/>
        <v>52710759</v>
      </c>
      <c r="Y32" s="31">
        <f t="shared" si="0"/>
        <v>-8106627</v>
      </c>
      <c r="Z32" s="32">
        <f>+IF(X32&lt;&gt;0,+(Y32/X32)*100,0)</f>
        <v>-15.379454126243941</v>
      </c>
      <c r="AA32" s="29">
        <f>SUM(AA6:AA31)</f>
        <v>70281034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23768135</v>
      </c>
      <c r="D34" s="20"/>
      <c r="E34" s="21">
        <v>26543029</v>
      </c>
      <c r="F34" s="22">
        <v>26543029</v>
      </c>
      <c r="G34" s="22">
        <v>2083639</v>
      </c>
      <c r="H34" s="22">
        <v>2050310</v>
      </c>
      <c r="I34" s="22">
        <v>2075232</v>
      </c>
      <c r="J34" s="22">
        <v>6209181</v>
      </c>
      <c r="K34" s="22">
        <v>1970900</v>
      </c>
      <c r="L34" s="22">
        <v>1957148</v>
      </c>
      <c r="M34" s="22">
        <v>1923114</v>
      </c>
      <c r="N34" s="22">
        <v>5851162</v>
      </c>
      <c r="O34" s="22">
        <v>2200190</v>
      </c>
      <c r="P34" s="22">
        <v>1986757</v>
      </c>
      <c r="Q34" s="22">
        <v>1928649</v>
      </c>
      <c r="R34" s="22">
        <v>6115596</v>
      </c>
      <c r="S34" s="22"/>
      <c r="T34" s="22"/>
      <c r="U34" s="22"/>
      <c r="V34" s="22"/>
      <c r="W34" s="22">
        <v>18175939</v>
      </c>
      <c r="X34" s="22">
        <v>19907334</v>
      </c>
      <c r="Y34" s="22">
        <v>-1731395</v>
      </c>
      <c r="Z34" s="23">
        <v>-8.6972720706851057</v>
      </c>
      <c r="AA34" s="20">
        <v>26543029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1979150</v>
      </c>
      <c r="D37" s="20"/>
      <c r="E37" s="21">
        <v>1087424</v>
      </c>
      <c r="F37" s="22">
        <v>3117424</v>
      </c>
      <c r="G37" s="22">
        <v>33264</v>
      </c>
      <c r="H37" s="22">
        <v>346000</v>
      </c>
      <c r="I37" s="22">
        <v>77789</v>
      </c>
      <c r="J37" s="22">
        <v>457053</v>
      </c>
      <c r="K37" s="22">
        <v>69626</v>
      </c>
      <c r="L37" s="22">
        <v>409048</v>
      </c>
      <c r="M37" s="22">
        <v>76000</v>
      </c>
      <c r="N37" s="22">
        <v>554674</v>
      </c>
      <c r="O37" s="22">
        <v>29315</v>
      </c>
      <c r="P37" s="22">
        <v>416571</v>
      </c>
      <c r="Q37" s="22">
        <v>141755</v>
      </c>
      <c r="R37" s="22">
        <v>587641</v>
      </c>
      <c r="S37" s="22"/>
      <c r="T37" s="22"/>
      <c r="U37" s="22"/>
      <c r="V37" s="22"/>
      <c r="W37" s="22">
        <v>1599368</v>
      </c>
      <c r="X37" s="22">
        <v>2338065</v>
      </c>
      <c r="Y37" s="22">
        <v>-738697</v>
      </c>
      <c r="Z37" s="23">
        <v>-31.594373980193026</v>
      </c>
      <c r="AA37" s="20">
        <v>3117424</v>
      </c>
    </row>
    <row r="38" spans="1:27" x14ac:dyDescent="0.25">
      <c r="A38" s="19" t="s">
        <v>64</v>
      </c>
      <c r="B38" s="15" t="s">
        <v>32</v>
      </c>
      <c r="C38" s="20">
        <v>25794755</v>
      </c>
      <c r="D38" s="20"/>
      <c r="E38" s="21">
        <v>1520869</v>
      </c>
      <c r="F38" s="22">
        <v>1520869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1140660</v>
      </c>
      <c r="Y38" s="22">
        <v>-1140660</v>
      </c>
      <c r="Z38" s="23">
        <v>-100</v>
      </c>
      <c r="AA38" s="20">
        <v>1520869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8213247</v>
      </c>
      <c r="D40" s="20"/>
      <c r="E40" s="21"/>
      <c r="F40" s="22">
        <v>10000000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4000000</v>
      </c>
      <c r="Y40" s="22">
        <v>-4000000</v>
      </c>
      <c r="Z40" s="23">
        <v>-100</v>
      </c>
      <c r="AA40" s="20">
        <v>10000000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109934</v>
      </c>
      <c r="F41" s="22">
        <v>129934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82443</v>
      </c>
      <c r="Y41" s="22">
        <v>-82443</v>
      </c>
      <c r="Z41" s="23">
        <v>-100</v>
      </c>
      <c r="AA41" s="20">
        <v>129934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-2599764</v>
      </c>
      <c r="D44" s="20"/>
      <c r="E44" s="21">
        <v>4164317</v>
      </c>
      <c r="F44" s="22">
        <v>4164317</v>
      </c>
      <c r="G44" s="22"/>
      <c r="H44" s="22">
        <v>252723</v>
      </c>
      <c r="I44" s="22">
        <v>275889</v>
      </c>
      <c r="J44" s="22">
        <v>528612</v>
      </c>
      <c r="K44" s="22">
        <v>71934</v>
      </c>
      <c r="L44" s="22">
        <v>614982</v>
      </c>
      <c r="M44" s="22">
        <v>298242</v>
      </c>
      <c r="N44" s="22">
        <v>985158</v>
      </c>
      <c r="O44" s="22">
        <v>352396</v>
      </c>
      <c r="P44" s="22">
        <v>30352</v>
      </c>
      <c r="Q44" s="22">
        <v>56016</v>
      </c>
      <c r="R44" s="22">
        <v>438764</v>
      </c>
      <c r="S44" s="22"/>
      <c r="T44" s="22"/>
      <c r="U44" s="22"/>
      <c r="V44" s="22"/>
      <c r="W44" s="22">
        <v>1952534</v>
      </c>
      <c r="X44" s="22">
        <v>3123261</v>
      </c>
      <c r="Y44" s="22">
        <v>-1170727</v>
      </c>
      <c r="Z44" s="23">
        <v>-37.484123164858779</v>
      </c>
      <c r="AA44" s="20">
        <v>4164317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830735</v>
      </c>
      <c r="D46" s="20"/>
      <c r="E46" s="21"/>
      <c r="F46" s="22"/>
      <c r="G46" s="22"/>
      <c r="H46" s="22"/>
      <c r="I46" s="22"/>
      <c r="J46" s="22"/>
      <c r="K46" s="22">
        <v>113</v>
      </c>
      <c r="L46" s="22"/>
      <c r="M46" s="22"/>
      <c r="N46" s="22">
        <v>113</v>
      </c>
      <c r="O46" s="22"/>
      <c r="P46" s="22"/>
      <c r="Q46" s="22"/>
      <c r="R46" s="22"/>
      <c r="S46" s="22"/>
      <c r="T46" s="22"/>
      <c r="U46" s="22"/>
      <c r="V46" s="22"/>
      <c r="W46" s="22">
        <v>113</v>
      </c>
      <c r="X46" s="22"/>
      <c r="Y46" s="22">
        <v>113</v>
      </c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57986258</v>
      </c>
      <c r="D47" s="29">
        <f t="shared" ref="D47:Y47" si="1">SUM(D34:D46)</f>
        <v>0</v>
      </c>
      <c r="E47" s="30">
        <f t="shared" si="1"/>
        <v>33425573</v>
      </c>
      <c r="F47" s="31">
        <f t="shared" si="1"/>
        <v>45475573</v>
      </c>
      <c r="G47" s="31">
        <f t="shared" si="1"/>
        <v>2116903</v>
      </c>
      <c r="H47" s="31">
        <f t="shared" si="1"/>
        <v>2649033</v>
      </c>
      <c r="I47" s="31">
        <f t="shared" si="1"/>
        <v>2428910</v>
      </c>
      <c r="J47" s="31">
        <f t="shared" si="1"/>
        <v>7194846</v>
      </c>
      <c r="K47" s="31">
        <f t="shared" si="1"/>
        <v>2112573</v>
      </c>
      <c r="L47" s="31">
        <f t="shared" si="1"/>
        <v>2981178</v>
      </c>
      <c r="M47" s="31">
        <f t="shared" si="1"/>
        <v>2297356</v>
      </c>
      <c r="N47" s="31">
        <f t="shared" si="1"/>
        <v>7391107</v>
      </c>
      <c r="O47" s="31">
        <f t="shared" si="1"/>
        <v>2581901</v>
      </c>
      <c r="P47" s="31">
        <f t="shared" si="1"/>
        <v>2433680</v>
      </c>
      <c r="Q47" s="31">
        <f t="shared" si="1"/>
        <v>2126420</v>
      </c>
      <c r="R47" s="31">
        <f t="shared" si="1"/>
        <v>7142001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21727954</v>
      </c>
      <c r="X47" s="31">
        <f t="shared" si="1"/>
        <v>30591763</v>
      </c>
      <c r="Y47" s="31">
        <f t="shared" si="1"/>
        <v>-8863809</v>
      </c>
      <c r="Z47" s="32">
        <f>+IF(X47&lt;&gt;0,+(Y47/X47)*100,0)</f>
        <v>-28.974495520248379</v>
      </c>
      <c r="AA47" s="29">
        <f>SUM(AA34:AA46)</f>
        <v>45475573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1614928</v>
      </c>
      <c r="D48" s="39">
        <f t="shared" si="2"/>
        <v>0</v>
      </c>
      <c r="E48" s="40">
        <f t="shared" si="2"/>
        <v>34603025</v>
      </c>
      <c r="F48" s="41">
        <f t="shared" si="2"/>
        <v>24805461</v>
      </c>
      <c r="G48" s="41">
        <f t="shared" si="2"/>
        <v>2712300</v>
      </c>
      <c r="H48" s="41">
        <f t="shared" si="2"/>
        <v>2407349</v>
      </c>
      <c r="I48" s="41">
        <f t="shared" si="2"/>
        <v>2621993</v>
      </c>
      <c r="J48" s="41">
        <f t="shared" si="2"/>
        <v>7741642</v>
      </c>
      <c r="K48" s="41">
        <f t="shared" si="2"/>
        <v>2902465</v>
      </c>
      <c r="L48" s="41">
        <f t="shared" si="2"/>
        <v>2000574</v>
      </c>
      <c r="M48" s="41">
        <f t="shared" si="2"/>
        <v>2629954</v>
      </c>
      <c r="N48" s="41">
        <f t="shared" si="2"/>
        <v>7532993</v>
      </c>
      <c r="O48" s="41">
        <f t="shared" si="2"/>
        <v>2311526</v>
      </c>
      <c r="P48" s="41">
        <f t="shared" si="2"/>
        <v>2480617</v>
      </c>
      <c r="Q48" s="41">
        <f t="shared" si="2"/>
        <v>2809400</v>
      </c>
      <c r="R48" s="41">
        <f t="shared" si="2"/>
        <v>7601543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22876178</v>
      </c>
      <c r="X48" s="41">
        <f t="shared" si="2"/>
        <v>22118996</v>
      </c>
      <c r="Y48" s="41">
        <f t="shared" si="2"/>
        <v>757182</v>
      </c>
      <c r="Z48" s="42">
        <f>+IF(X48&lt;&gt;0,+(Y48/X48)*100,0)</f>
        <v>3.4232204752873954</v>
      </c>
      <c r="AA48" s="39">
        <f>+AA32-AA47</f>
        <v>24805461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1614928</v>
      </c>
      <c r="D51" s="48">
        <f t="shared" si="3"/>
        <v>0</v>
      </c>
      <c r="E51" s="49">
        <f t="shared" si="3"/>
        <v>34603025</v>
      </c>
      <c r="F51" s="50">
        <f t="shared" si="3"/>
        <v>24805461</v>
      </c>
      <c r="G51" s="50">
        <f t="shared" si="3"/>
        <v>2712300</v>
      </c>
      <c r="H51" s="50">
        <f t="shared" si="3"/>
        <v>2407349</v>
      </c>
      <c r="I51" s="50">
        <f t="shared" si="3"/>
        <v>2621993</v>
      </c>
      <c r="J51" s="50">
        <f t="shared" si="3"/>
        <v>7741642</v>
      </c>
      <c r="K51" s="50">
        <f t="shared" si="3"/>
        <v>2902465</v>
      </c>
      <c r="L51" s="50">
        <f t="shared" si="3"/>
        <v>2000574</v>
      </c>
      <c r="M51" s="50">
        <f t="shared" si="3"/>
        <v>2629954</v>
      </c>
      <c r="N51" s="50">
        <f t="shared" si="3"/>
        <v>7532993</v>
      </c>
      <c r="O51" s="50">
        <f t="shared" si="3"/>
        <v>2311526</v>
      </c>
      <c r="P51" s="50">
        <f t="shared" si="3"/>
        <v>2480617</v>
      </c>
      <c r="Q51" s="50">
        <f t="shared" si="3"/>
        <v>2809400</v>
      </c>
      <c r="R51" s="50">
        <f t="shared" si="3"/>
        <v>7601543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22876178</v>
      </c>
      <c r="X51" s="50">
        <f t="shared" si="3"/>
        <v>22118996</v>
      </c>
      <c r="Y51" s="50">
        <f t="shared" si="3"/>
        <v>757182</v>
      </c>
      <c r="Z51" s="51">
        <f>+IF(X51&lt;&gt;0,+(Y51/X51)*100,0)</f>
        <v>3.4232204752873954</v>
      </c>
      <c r="AA51" s="48">
        <f>SUM(AA48:AA50)</f>
        <v>24805461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1614928</v>
      </c>
      <c r="D53" s="54">
        <f>+D51-D52</f>
        <v>0</v>
      </c>
      <c r="E53" s="55">
        <f t="shared" si="4"/>
        <v>34603025</v>
      </c>
      <c r="F53" s="56">
        <f t="shared" si="4"/>
        <v>24805461</v>
      </c>
      <c r="G53" s="56">
        <f t="shared" si="4"/>
        <v>2712300</v>
      </c>
      <c r="H53" s="56">
        <f t="shared" si="4"/>
        <v>2407349</v>
      </c>
      <c r="I53" s="56">
        <f t="shared" si="4"/>
        <v>2621993</v>
      </c>
      <c r="J53" s="56">
        <f t="shared" si="4"/>
        <v>7741642</v>
      </c>
      <c r="K53" s="56">
        <f t="shared" si="4"/>
        <v>2902465</v>
      </c>
      <c r="L53" s="56">
        <f t="shared" si="4"/>
        <v>2000574</v>
      </c>
      <c r="M53" s="56">
        <f t="shared" si="4"/>
        <v>2629954</v>
      </c>
      <c r="N53" s="56">
        <f t="shared" si="4"/>
        <v>7532993</v>
      </c>
      <c r="O53" s="56">
        <f t="shared" si="4"/>
        <v>2311526</v>
      </c>
      <c r="P53" s="56">
        <f t="shared" si="4"/>
        <v>2480617</v>
      </c>
      <c r="Q53" s="56">
        <f t="shared" si="4"/>
        <v>2809400</v>
      </c>
      <c r="R53" s="56">
        <f t="shared" si="4"/>
        <v>7601543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22876178</v>
      </c>
      <c r="X53" s="56">
        <f t="shared" si="4"/>
        <v>22118996</v>
      </c>
      <c r="Y53" s="56">
        <f t="shared" si="4"/>
        <v>757182</v>
      </c>
      <c r="Z53" s="57">
        <f>+IF(X53&lt;&gt;0,+(Y53/X53)*100,0)</f>
        <v>3.4232204752873954</v>
      </c>
      <c r="AA53" s="54">
        <f>+AA51-AA52</f>
        <v>24805461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1614928</v>
      </c>
      <c r="D56" s="48">
        <f>SUM(D53:D55)</f>
        <v>0</v>
      </c>
      <c r="E56" s="49">
        <f t="shared" si="5"/>
        <v>34603025</v>
      </c>
      <c r="F56" s="50">
        <f t="shared" si="5"/>
        <v>24805461</v>
      </c>
      <c r="G56" s="50">
        <f t="shared" si="5"/>
        <v>2712300</v>
      </c>
      <c r="H56" s="50">
        <f t="shared" si="5"/>
        <v>2407349</v>
      </c>
      <c r="I56" s="50">
        <f t="shared" si="5"/>
        <v>2621993</v>
      </c>
      <c r="J56" s="50">
        <f t="shared" si="5"/>
        <v>7741642</v>
      </c>
      <c r="K56" s="50">
        <f t="shared" si="5"/>
        <v>2902465</v>
      </c>
      <c r="L56" s="50">
        <f t="shared" si="5"/>
        <v>2000574</v>
      </c>
      <c r="M56" s="50">
        <f t="shared" si="5"/>
        <v>2629954</v>
      </c>
      <c r="N56" s="50">
        <f t="shared" si="5"/>
        <v>7532993</v>
      </c>
      <c r="O56" s="50">
        <f t="shared" si="5"/>
        <v>2311526</v>
      </c>
      <c r="P56" s="50">
        <f t="shared" si="5"/>
        <v>2480617</v>
      </c>
      <c r="Q56" s="50">
        <f t="shared" si="5"/>
        <v>2809400</v>
      </c>
      <c r="R56" s="50">
        <f t="shared" si="5"/>
        <v>7601543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22876178</v>
      </c>
      <c r="X56" s="50">
        <f t="shared" si="5"/>
        <v>22118996</v>
      </c>
      <c r="Y56" s="50">
        <f t="shared" si="5"/>
        <v>757182</v>
      </c>
      <c r="Z56" s="51">
        <f>+IF(X56&lt;&gt;0,+(Y56/X56)*100,0)</f>
        <v>3.4232204752873954</v>
      </c>
      <c r="AA56" s="48">
        <f>SUM(AA53:AA55)</f>
        <v>24805461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1614928</v>
      </c>
      <c r="D59" s="65">
        <f>SUM(D56:D58)</f>
        <v>0</v>
      </c>
      <c r="E59" s="66">
        <f t="shared" si="6"/>
        <v>34603025</v>
      </c>
      <c r="F59" s="67">
        <f t="shared" si="6"/>
        <v>24805461</v>
      </c>
      <c r="G59" s="67">
        <f t="shared" si="6"/>
        <v>2712300</v>
      </c>
      <c r="H59" s="67">
        <f t="shared" si="6"/>
        <v>2407349</v>
      </c>
      <c r="I59" s="67">
        <f t="shared" si="6"/>
        <v>2621993</v>
      </c>
      <c r="J59" s="67">
        <f t="shared" si="6"/>
        <v>7741642</v>
      </c>
      <c r="K59" s="67">
        <f t="shared" si="6"/>
        <v>2902465</v>
      </c>
      <c r="L59" s="67">
        <f t="shared" si="6"/>
        <v>2000574</v>
      </c>
      <c r="M59" s="67">
        <f t="shared" si="6"/>
        <v>2629954</v>
      </c>
      <c r="N59" s="67">
        <f t="shared" si="6"/>
        <v>7532993</v>
      </c>
      <c r="O59" s="67">
        <f t="shared" si="6"/>
        <v>2311526</v>
      </c>
      <c r="P59" s="67">
        <f t="shared" si="6"/>
        <v>2480617</v>
      </c>
      <c r="Q59" s="67">
        <f t="shared" si="6"/>
        <v>2809400</v>
      </c>
      <c r="R59" s="67">
        <f t="shared" si="6"/>
        <v>7601543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22876178</v>
      </c>
      <c r="X59" s="67">
        <f t="shared" si="6"/>
        <v>22118996</v>
      </c>
      <c r="Y59" s="67">
        <f t="shared" si="6"/>
        <v>757182</v>
      </c>
      <c r="Z59" s="68">
        <f>+IF(X59&lt;&gt;0,+(Y59/X59)*100,0)</f>
        <v>3.4232204752873954</v>
      </c>
      <c r="AA59" s="65">
        <f>SUM(AA56:AA58)</f>
        <v>24805461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14300956</v>
      </c>
      <c r="D9" s="20"/>
      <c r="E9" s="21">
        <v>15096396</v>
      </c>
      <c r="F9" s="22">
        <v>15096396</v>
      </c>
      <c r="G9" s="22"/>
      <c r="H9" s="22">
        <v>1253261</v>
      </c>
      <c r="I9" s="22">
        <v>1089285</v>
      </c>
      <c r="J9" s="22">
        <v>2342546</v>
      </c>
      <c r="K9" s="22">
        <v>1244626</v>
      </c>
      <c r="L9" s="22">
        <v>1254542</v>
      </c>
      <c r="M9" s="22">
        <v>1249532</v>
      </c>
      <c r="N9" s="22">
        <v>3748700</v>
      </c>
      <c r="O9" s="22">
        <v>1252430</v>
      </c>
      <c r="P9" s="22">
        <v>1272938</v>
      </c>
      <c r="Q9" s="22">
        <v>1232309</v>
      </c>
      <c r="R9" s="22">
        <v>3757677</v>
      </c>
      <c r="S9" s="22"/>
      <c r="T9" s="22"/>
      <c r="U9" s="22"/>
      <c r="V9" s="22"/>
      <c r="W9" s="22">
        <v>9848923</v>
      </c>
      <c r="X9" s="22">
        <v>11322297</v>
      </c>
      <c r="Y9" s="22">
        <v>-1473374</v>
      </c>
      <c r="Z9" s="23">
        <v>-13.013030836410669</v>
      </c>
      <c r="AA9" s="20">
        <v>15096396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7218580</v>
      </c>
      <c r="D13" s="20"/>
      <c r="E13" s="21">
        <v>7723005</v>
      </c>
      <c r="F13" s="22">
        <v>12946061</v>
      </c>
      <c r="G13" s="22"/>
      <c r="H13" s="22">
        <v>769960</v>
      </c>
      <c r="I13" s="22">
        <v>770249</v>
      </c>
      <c r="J13" s="22">
        <v>1540209</v>
      </c>
      <c r="K13" s="22">
        <v>761507</v>
      </c>
      <c r="L13" s="22">
        <v>753768</v>
      </c>
      <c r="M13" s="22">
        <v>753317</v>
      </c>
      <c r="N13" s="22">
        <v>2268592</v>
      </c>
      <c r="O13" s="22">
        <v>751750</v>
      </c>
      <c r="P13" s="22">
        <v>749761</v>
      </c>
      <c r="Q13" s="22">
        <v>753929</v>
      </c>
      <c r="R13" s="22">
        <v>2255440</v>
      </c>
      <c r="S13" s="22"/>
      <c r="T13" s="22"/>
      <c r="U13" s="22"/>
      <c r="V13" s="22"/>
      <c r="W13" s="22">
        <v>6064241</v>
      </c>
      <c r="X13" s="22">
        <v>7671478</v>
      </c>
      <c r="Y13" s="22">
        <v>-1607237</v>
      </c>
      <c r="Z13" s="23">
        <v>-20.950812868133102</v>
      </c>
      <c r="AA13" s="20">
        <v>12946061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21519536</v>
      </c>
      <c r="D32" s="29">
        <f t="shared" ref="D32:Y32" si="0">SUM(D6:D31)</f>
        <v>0</v>
      </c>
      <c r="E32" s="30">
        <f t="shared" si="0"/>
        <v>22819401</v>
      </c>
      <c r="F32" s="31">
        <f t="shared" si="0"/>
        <v>28042457</v>
      </c>
      <c r="G32" s="31">
        <f t="shared" si="0"/>
        <v>0</v>
      </c>
      <c r="H32" s="31">
        <f t="shared" si="0"/>
        <v>2023221</v>
      </c>
      <c r="I32" s="31">
        <f t="shared" si="0"/>
        <v>1859534</v>
      </c>
      <c r="J32" s="31">
        <f t="shared" si="0"/>
        <v>3882755</v>
      </c>
      <c r="K32" s="31">
        <f t="shared" si="0"/>
        <v>2006133</v>
      </c>
      <c r="L32" s="31">
        <f t="shared" si="0"/>
        <v>2008310</v>
      </c>
      <c r="M32" s="31">
        <f t="shared" si="0"/>
        <v>2002849</v>
      </c>
      <c r="N32" s="31">
        <f t="shared" si="0"/>
        <v>6017292</v>
      </c>
      <c r="O32" s="31">
        <f t="shared" si="0"/>
        <v>2004180</v>
      </c>
      <c r="P32" s="31">
        <f t="shared" si="0"/>
        <v>2022699</v>
      </c>
      <c r="Q32" s="31">
        <f t="shared" si="0"/>
        <v>1986238</v>
      </c>
      <c r="R32" s="31">
        <f t="shared" si="0"/>
        <v>6013117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15913164</v>
      </c>
      <c r="X32" s="31">
        <f t="shared" si="0"/>
        <v>18993775</v>
      </c>
      <c r="Y32" s="31">
        <f t="shared" si="0"/>
        <v>-3080611</v>
      </c>
      <c r="Z32" s="32">
        <f>+IF(X32&lt;&gt;0,+(Y32/X32)*100,0)</f>
        <v>-16.219055980182979</v>
      </c>
      <c r="AA32" s="29">
        <f>SUM(AA6:AA31)</f>
        <v>28042457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14439318</v>
      </c>
      <c r="D34" s="20"/>
      <c r="E34" s="21">
        <v>15299926</v>
      </c>
      <c r="F34" s="22">
        <v>16887546</v>
      </c>
      <c r="G34" s="22"/>
      <c r="H34" s="22"/>
      <c r="I34" s="22">
        <v>3711893</v>
      </c>
      <c r="J34" s="22">
        <v>3711893</v>
      </c>
      <c r="K34" s="22">
        <v>1256355</v>
      </c>
      <c r="L34" s="22"/>
      <c r="M34" s="22">
        <v>2618520</v>
      </c>
      <c r="N34" s="22">
        <v>3874875</v>
      </c>
      <c r="O34" s="22">
        <v>1353804</v>
      </c>
      <c r="P34" s="22">
        <v>1878224</v>
      </c>
      <c r="Q34" s="22"/>
      <c r="R34" s="22">
        <v>3232028</v>
      </c>
      <c r="S34" s="22"/>
      <c r="T34" s="22"/>
      <c r="U34" s="22"/>
      <c r="V34" s="22"/>
      <c r="W34" s="22">
        <v>10818796</v>
      </c>
      <c r="X34" s="22">
        <v>12033294</v>
      </c>
      <c r="Y34" s="22">
        <v>-1214498</v>
      </c>
      <c r="Z34" s="23">
        <v>-10.092814153796956</v>
      </c>
      <c r="AA34" s="20">
        <v>16887546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282274</v>
      </c>
      <c r="D37" s="20"/>
      <c r="E37" s="21">
        <v>188598</v>
      </c>
      <c r="F37" s="22">
        <v>69598</v>
      </c>
      <c r="G37" s="22"/>
      <c r="H37" s="22"/>
      <c r="I37" s="22">
        <v>32919</v>
      </c>
      <c r="J37" s="22">
        <v>32919</v>
      </c>
      <c r="K37" s="22"/>
      <c r="L37" s="22"/>
      <c r="M37" s="22"/>
      <c r="N37" s="22"/>
      <c r="O37" s="22">
        <v>11033</v>
      </c>
      <c r="P37" s="22"/>
      <c r="Q37" s="22">
        <v>58532</v>
      </c>
      <c r="R37" s="22">
        <v>69565</v>
      </c>
      <c r="S37" s="22"/>
      <c r="T37" s="22"/>
      <c r="U37" s="22"/>
      <c r="V37" s="22"/>
      <c r="W37" s="22">
        <v>102484</v>
      </c>
      <c r="X37" s="22">
        <v>104454</v>
      </c>
      <c r="Y37" s="22">
        <v>-1970</v>
      </c>
      <c r="Z37" s="23">
        <v>-1.8859976640435026</v>
      </c>
      <c r="AA37" s="20">
        <v>69598</v>
      </c>
    </row>
    <row r="38" spans="1:27" x14ac:dyDescent="0.25">
      <c r="A38" s="19" t="s">
        <v>64</v>
      </c>
      <c r="B38" s="15" t="s">
        <v>32</v>
      </c>
      <c r="C38" s="20">
        <v>31914735</v>
      </c>
      <c r="D38" s="20"/>
      <c r="E38" s="21">
        <v>17879130</v>
      </c>
      <c r="F38" s="22">
        <v>35758260</v>
      </c>
      <c r="G38" s="22"/>
      <c r="H38" s="22"/>
      <c r="I38" s="22">
        <v>4469783</v>
      </c>
      <c r="J38" s="22">
        <v>4469783</v>
      </c>
      <c r="K38" s="22">
        <v>1489928</v>
      </c>
      <c r="L38" s="22"/>
      <c r="M38" s="22"/>
      <c r="N38" s="22">
        <v>1489928</v>
      </c>
      <c r="O38" s="22">
        <v>1489928</v>
      </c>
      <c r="P38" s="22"/>
      <c r="Q38" s="22"/>
      <c r="R38" s="22">
        <v>1489928</v>
      </c>
      <c r="S38" s="22"/>
      <c r="T38" s="22"/>
      <c r="U38" s="22"/>
      <c r="V38" s="22"/>
      <c r="W38" s="22">
        <v>7449639</v>
      </c>
      <c r="X38" s="22">
        <v>22795893</v>
      </c>
      <c r="Y38" s="22">
        <v>-15346254</v>
      </c>
      <c r="Z38" s="23">
        <v>-67.320258083331069</v>
      </c>
      <c r="AA38" s="20">
        <v>35758260</v>
      </c>
    </row>
    <row r="39" spans="1:27" x14ac:dyDescent="0.25">
      <c r="A39" s="19" t="s">
        <v>65</v>
      </c>
      <c r="B39" s="15" t="s">
        <v>32</v>
      </c>
      <c r="C39" s="20">
        <v>2522902</v>
      </c>
      <c r="D39" s="20"/>
      <c r="E39" s="21">
        <v>2023813</v>
      </c>
      <c r="F39" s="22">
        <v>3025897</v>
      </c>
      <c r="G39" s="22"/>
      <c r="H39" s="22"/>
      <c r="I39" s="22">
        <v>635910</v>
      </c>
      <c r="J39" s="22">
        <v>635910</v>
      </c>
      <c r="K39" s="22">
        <v>214274</v>
      </c>
      <c r="L39" s="22"/>
      <c r="M39" s="22">
        <v>470599</v>
      </c>
      <c r="N39" s="22">
        <v>684873</v>
      </c>
      <c r="O39" s="22">
        <v>239157</v>
      </c>
      <c r="P39" s="22">
        <v>223727</v>
      </c>
      <c r="Q39" s="22">
        <v>239157</v>
      </c>
      <c r="R39" s="22">
        <v>702041</v>
      </c>
      <c r="S39" s="22"/>
      <c r="T39" s="22"/>
      <c r="U39" s="22"/>
      <c r="V39" s="22"/>
      <c r="W39" s="22">
        <v>2022824</v>
      </c>
      <c r="X39" s="22">
        <v>1918693</v>
      </c>
      <c r="Y39" s="22">
        <v>104131</v>
      </c>
      <c r="Z39" s="23">
        <v>5.4271840257925579</v>
      </c>
      <c r="AA39" s="20">
        <v>3025897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2022234</v>
      </c>
      <c r="D41" s="20"/>
      <c r="E41" s="21">
        <v>1005150</v>
      </c>
      <c r="F41" s="22">
        <v>1336307</v>
      </c>
      <c r="G41" s="22"/>
      <c r="H41" s="22">
        <v>61772</v>
      </c>
      <c r="I41" s="22">
        <v>274832</v>
      </c>
      <c r="J41" s="22">
        <v>336604</v>
      </c>
      <c r="K41" s="22">
        <v>61423</v>
      </c>
      <c r="L41" s="22">
        <v>228787</v>
      </c>
      <c r="M41" s="22">
        <v>259695</v>
      </c>
      <c r="N41" s="22">
        <v>549905</v>
      </c>
      <c r="O41" s="22">
        <v>42491</v>
      </c>
      <c r="P41" s="22">
        <v>198815</v>
      </c>
      <c r="Q41" s="22">
        <v>289497</v>
      </c>
      <c r="R41" s="22">
        <v>530803</v>
      </c>
      <c r="S41" s="22"/>
      <c r="T41" s="22"/>
      <c r="U41" s="22"/>
      <c r="V41" s="22"/>
      <c r="W41" s="22">
        <v>1417312</v>
      </c>
      <c r="X41" s="22">
        <v>850661</v>
      </c>
      <c r="Y41" s="22">
        <v>566651</v>
      </c>
      <c r="Z41" s="23">
        <v>66.613022108689592</v>
      </c>
      <c r="AA41" s="20">
        <v>1336307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2019236</v>
      </c>
      <c r="D44" s="20"/>
      <c r="E44" s="21">
        <v>1667839</v>
      </c>
      <c r="F44" s="22">
        <v>2091626</v>
      </c>
      <c r="G44" s="22"/>
      <c r="H44" s="22">
        <v>180158</v>
      </c>
      <c r="I44" s="22">
        <v>386404</v>
      </c>
      <c r="J44" s="22">
        <v>566562</v>
      </c>
      <c r="K44" s="22">
        <v>216336</v>
      </c>
      <c r="L44" s="22">
        <v>55142</v>
      </c>
      <c r="M44" s="22">
        <v>687994</v>
      </c>
      <c r="N44" s="22">
        <v>959472</v>
      </c>
      <c r="O44" s="22">
        <v>133239</v>
      </c>
      <c r="P44" s="22">
        <v>205262</v>
      </c>
      <c r="Q44" s="22">
        <v>659298</v>
      </c>
      <c r="R44" s="22">
        <v>997799</v>
      </c>
      <c r="S44" s="22"/>
      <c r="T44" s="22"/>
      <c r="U44" s="22"/>
      <c r="V44" s="22"/>
      <c r="W44" s="22">
        <v>2523833</v>
      </c>
      <c r="X44" s="22">
        <v>1368021</v>
      </c>
      <c r="Y44" s="22">
        <v>1155812</v>
      </c>
      <c r="Z44" s="23">
        <v>84.487884323413169</v>
      </c>
      <c r="AA44" s="20">
        <v>2091626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53200699</v>
      </c>
      <c r="D47" s="29">
        <f t="shared" ref="D47:Y47" si="1">SUM(D34:D46)</f>
        <v>0</v>
      </c>
      <c r="E47" s="30">
        <f t="shared" si="1"/>
        <v>38064456</v>
      </c>
      <c r="F47" s="31">
        <f t="shared" si="1"/>
        <v>59169234</v>
      </c>
      <c r="G47" s="31">
        <f t="shared" si="1"/>
        <v>0</v>
      </c>
      <c r="H47" s="31">
        <f t="shared" si="1"/>
        <v>241930</v>
      </c>
      <c r="I47" s="31">
        <f t="shared" si="1"/>
        <v>9511741</v>
      </c>
      <c r="J47" s="31">
        <f t="shared" si="1"/>
        <v>9753671</v>
      </c>
      <c r="K47" s="31">
        <f t="shared" si="1"/>
        <v>3238316</v>
      </c>
      <c r="L47" s="31">
        <f t="shared" si="1"/>
        <v>283929</v>
      </c>
      <c r="M47" s="31">
        <f t="shared" si="1"/>
        <v>4036808</v>
      </c>
      <c r="N47" s="31">
        <f t="shared" si="1"/>
        <v>7559053</v>
      </c>
      <c r="O47" s="31">
        <f t="shared" si="1"/>
        <v>3269652</v>
      </c>
      <c r="P47" s="31">
        <f t="shared" si="1"/>
        <v>2506028</v>
      </c>
      <c r="Q47" s="31">
        <f t="shared" si="1"/>
        <v>1246484</v>
      </c>
      <c r="R47" s="31">
        <f t="shared" si="1"/>
        <v>7022164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24334888</v>
      </c>
      <c r="X47" s="31">
        <f t="shared" si="1"/>
        <v>39071016</v>
      </c>
      <c r="Y47" s="31">
        <f t="shared" si="1"/>
        <v>-14736128</v>
      </c>
      <c r="Z47" s="32">
        <f>+IF(X47&lt;&gt;0,+(Y47/X47)*100,0)</f>
        <v>-37.71626517211633</v>
      </c>
      <c r="AA47" s="29">
        <f>SUM(AA34:AA46)</f>
        <v>59169234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-31681163</v>
      </c>
      <c r="D48" s="39">
        <f t="shared" si="2"/>
        <v>0</v>
      </c>
      <c r="E48" s="40">
        <f t="shared" si="2"/>
        <v>-15245055</v>
      </c>
      <c r="F48" s="41">
        <f t="shared" si="2"/>
        <v>-31126777</v>
      </c>
      <c r="G48" s="41">
        <f t="shared" si="2"/>
        <v>0</v>
      </c>
      <c r="H48" s="41">
        <f t="shared" si="2"/>
        <v>1781291</v>
      </c>
      <c r="I48" s="41">
        <f t="shared" si="2"/>
        <v>-7652207</v>
      </c>
      <c r="J48" s="41">
        <f t="shared" si="2"/>
        <v>-5870916</v>
      </c>
      <c r="K48" s="41">
        <f t="shared" si="2"/>
        <v>-1232183</v>
      </c>
      <c r="L48" s="41">
        <f t="shared" si="2"/>
        <v>1724381</v>
      </c>
      <c r="M48" s="41">
        <f t="shared" si="2"/>
        <v>-2033959</v>
      </c>
      <c r="N48" s="41">
        <f t="shared" si="2"/>
        <v>-1541761</v>
      </c>
      <c r="O48" s="41">
        <f t="shared" si="2"/>
        <v>-1265472</v>
      </c>
      <c r="P48" s="41">
        <f t="shared" si="2"/>
        <v>-483329</v>
      </c>
      <c r="Q48" s="41">
        <f t="shared" si="2"/>
        <v>739754</v>
      </c>
      <c r="R48" s="41">
        <f t="shared" si="2"/>
        <v>-1009047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-8421724</v>
      </c>
      <c r="X48" s="41">
        <f t="shared" si="2"/>
        <v>-20077241</v>
      </c>
      <c r="Y48" s="41">
        <f t="shared" si="2"/>
        <v>11655517</v>
      </c>
      <c r="Z48" s="42">
        <f>+IF(X48&lt;&gt;0,+(Y48/X48)*100,0)</f>
        <v>-58.053379943987323</v>
      </c>
      <c r="AA48" s="39">
        <f>+AA32-AA47</f>
        <v>-31126777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-31681163</v>
      </c>
      <c r="D51" s="48">
        <f t="shared" si="3"/>
        <v>0</v>
      </c>
      <c r="E51" s="49">
        <f t="shared" si="3"/>
        <v>-15245055</v>
      </c>
      <c r="F51" s="50">
        <f t="shared" si="3"/>
        <v>-31126777</v>
      </c>
      <c r="G51" s="50">
        <f t="shared" si="3"/>
        <v>0</v>
      </c>
      <c r="H51" s="50">
        <f t="shared" si="3"/>
        <v>1781291</v>
      </c>
      <c r="I51" s="50">
        <f t="shared" si="3"/>
        <v>-7652207</v>
      </c>
      <c r="J51" s="50">
        <f t="shared" si="3"/>
        <v>-5870916</v>
      </c>
      <c r="K51" s="50">
        <f t="shared" si="3"/>
        <v>-1232183</v>
      </c>
      <c r="L51" s="50">
        <f t="shared" si="3"/>
        <v>1724381</v>
      </c>
      <c r="M51" s="50">
        <f t="shared" si="3"/>
        <v>-2033959</v>
      </c>
      <c r="N51" s="50">
        <f t="shared" si="3"/>
        <v>-1541761</v>
      </c>
      <c r="O51" s="50">
        <f t="shared" si="3"/>
        <v>-1265472</v>
      </c>
      <c r="P51" s="50">
        <f t="shared" si="3"/>
        <v>-483329</v>
      </c>
      <c r="Q51" s="50">
        <f t="shared" si="3"/>
        <v>739754</v>
      </c>
      <c r="R51" s="50">
        <f t="shared" si="3"/>
        <v>-1009047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-8421724</v>
      </c>
      <c r="X51" s="50">
        <f t="shared" si="3"/>
        <v>-20077241</v>
      </c>
      <c r="Y51" s="50">
        <f t="shared" si="3"/>
        <v>11655517</v>
      </c>
      <c r="Z51" s="51">
        <f>+IF(X51&lt;&gt;0,+(Y51/X51)*100,0)</f>
        <v>-58.053379943987323</v>
      </c>
      <c r="AA51" s="48">
        <f>SUM(AA48:AA50)</f>
        <v>-31126777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-31681163</v>
      </c>
      <c r="D53" s="54">
        <f>+D51-D52</f>
        <v>0</v>
      </c>
      <c r="E53" s="55">
        <f t="shared" si="4"/>
        <v>-15245055</v>
      </c>
      <c r="F53" s="56">
        <f t="shared" si="4"/>
        <v>-31126777</v>
      </c>
      <c r="G53" s="56">
        <f t="shared" si="4"/>
        <v>0</v>
      </c>
      <c r="H53" s="56">
        <f t="shared" si="4"/>
        <v>1781291</v>
      </c>
      <c r="I53" s="56">
        <f t="shared" si="4"/>
        <v>-7652207</v>
      </c>
      <c r="J53" s="56">
        <f t="shared" si="4"/>
        <v>-5870916</v>
      </c>
      <c r="K53" s="56">
        <f t="shared" si="4"/>
        <v>-1232183</v>
      </c>
      <c r="L53" s="56">
        <f t="shared" si="4"/>
        <v>1724381</v>
      </c>
      <c r="M53" s="56">
        <f t="shared" si="4"/>
        <v>-2033959</v>
      </c>
      <c r="N53" s="56">
        <f t="shared" si="4"/>
        <v>-1541761</v>
      </c>
      <c r="O53" s="56">
        <f t="shared" si="4"/>
        <v>-1265472</v>
      </c>
      <c r="P53" s="56">
        <f t="shared" si="4"/>
        <v>-483329</v>
      </c>
      <c r="Q53" s="56">
        <f t="shared" si="4"/>
        <v>739754</v>
      </c>
      <c r="R53" s="56">
        <f t="shared" si="4"/>
        <v>-1009047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-8421724</v>
      </c>
      <c r="X53" s="56">
        <f t="shared" si="4"/>
        <v>-20077241</v>
      </c>
      <c r="Y53" s="56">
        <f t="shared" si="4"/>
        <v>11655517</v>
      </c>
      <c r="Z53" s="57">
        <f>+IF(X53&lt;&gt;0,+(Y53/X53)*100,0)</f>
        <v>-58.053379943987323</v>
      </c>
      <c r="AA53" s="54">
        <f>+AA51-AA52</f>
        <v>-31126777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-31681163</v>
      </c>
      <c r="D56" s="48">
        <f>SUM(D53:D55)</f>
        <v>0</v>
      </c>
      <c r="E56" s="49">
        <f t="shared" si="5"/>
        <v>-15245055</v>
      </c>
      <c r="F56" s="50">
        <f t="shared" si="5"/>
        <v>-31126777</v>
      </c>
      <c r="G56" s="50">
        <f t="shared" si="5"/>
        <v>0</v>
      </c>
      <c r="H56" s="50">
        <f t="shared" si="5"/>
        <v>1781291</v>
      </c>
      <c r="I56" s="50">
        <f t="shared" si="5"/>
        <v>-7652207</v>
      </c>
      <c r="J56" s="50">
        <f t="shared" si="5"/>
        <v>-5870916</v>
      </c>
      <c r="K56" s="50">
        <f t="shared" si="5"/>
        <v>-1232183</v>
      </c>
      <c r="L56" s="50">
        <f t="shared" si="5"/>
        <v>1724381</v>
      </c>
      <c r="M56" s="50">
        <f t="shared" si="5"/>
        <v>-2033959</v>
      </c>
      <c r="N56" s="50">
        <f t="shared" si="5"/>
        <v>-1541761</v>
      </c>
      <c r="O56" s="50">
        <f t="shared" si="5"/>
        <v>-1265472</v>
      </c>
      <c r="P56" s="50">
        <f t="shared" si="5"/>
        <v>-483329</v>
      </c>
      <c r="Q56" s="50">
        <f t="shared" si="5"/>
        <v>739754</v>
      </c>
      <c r="R56" s="50">
        <f t="shared" si="5"/>
        <v>-1009047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-8421724</v>
      </c>
      <c r="X56" s="50">
        <f t="shared" si="5"/>
        <v>-20077241</v>
      </c>
      <c r="Y56" s="50">
        <f t="shared" si="5"/>
        <v>11655517</v>
      </c>
      <c r="Z56" s="51">
        <f>+IF(X56&lt;&gt;0,+(Y56/X56)*100,0)</f>
        <v>-58.053379943987323</v>
      </c>
      <c r="AA56" s="48">
        <f>SUM(AA53:AA55)</f>
        <v>-31126777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-31681163</v>
      </c>
      <c r="D59" s="65">
        <f>SUM(D56:D58)</f>
        <v>0</v>
      </c>
      <c r="E59" s="66">
        <f t="shared" si="6"/>
        <v>-15245055</v>
      </c>
      <c r="F59" s="67">
        <f t="shared" si="6"/>
        <v>-31126777</v>
      </c>
      <c r="G59" s="67">
        <f t="shared" si="6"/>
        <v>0</v>
      </c>
      <c r="H59" s="67">
        <f t="shared" si="6"/>
        <v>1781291</v>
      </c>
      <c r="I59" s="67">
        <f t="shared" si="6"/>
        <v>-7652207</v>
      </c>
      <c r="J59" s="67">
        <f t="shared" si="6"/>
        <v>-5870916</v>
      </c>
      <c r="K59" s="67">
        <f t="shared" si="6"/>
        <v>-1232183</v>
      </c>
      <c r="L59" s="67">
        <f t="shared" si="6"/>
        <v>1724381</v>
      </c>
      <c r="M59" s="67">
        <f t="shared" si="6"/>
        <v>-2033959</v>
      </c>
      <c r="N59" s="67">
        <f t="shared" si="6"/>
        <v>-1541761</v>
      </c>
      <c r="O59" s="67">
        <f t="shared" si="6"/>
        <v>-1265472</v>
      </c>
      <c r="P59" s="67">
        <f t="shared" si="6"/>
        <v>-483329</v>
      </c>
      <c r="Q59" s="67">
        <f t="shared" si="6"/>
        <v>739754</v>
      </c>
      <c r="R59" s="67">
        <f t="shared" si="6"/>
        <v>-1009047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-8421724</v>
      </c>
      <c r="X59" s="67">
        <f t="shared" si="6"/>
        <v>-20077241</v>
      </c>
      <c r="Y59" s="67">
        <f t="shared" si="6"/>
        <v>11655517</v>
      </c>
      <c r="Z59" s="68">
        <f>+IF(X59&lt;&gt;0,+(Y59/X59)*100,0)</f>
        <v>-58.053379943987323</v>
      </c>
      <c r="AA59" s="65">
        <f>SUM(AA56:AA58)</f>
        <v>-31126777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11335956</v>
      </c>
      <c r="F9" s="22">
        <v>11335956</v>
      </c>
      <c r="G9" s="22">
        <v>1026365</v>
      </c>
      <c r="H9" s="22">
        <v>1020653</v>
      </c>
      <c r="I9" s="22">
        <v>1008670</v>
      </c>
      <c r="J9" s="22">
        <v>3055688</v>
      </c>
      <c r="K9" s="22">
        <v>1019472</v>
      </c>
      <c r="L9" s="22"/>
      <c r="M9" s="22">
        <v>1033616</v>
      </c>
      <c r="N9" s="22">
        <v>2053088</v>
      </c>
      <c r="O9" s="22">
        <v>1048328</v>
      </c>
      <c r="P9" s="22">
        <v>1049210</v>
      </c>
      <c r="Q9" s="22">
        <v>1053428</v>
      </c>
      <c r="R9" s="22">
        <v>3150966</v>
      </c>
      <c r="S9" s="22"/>
      <c r="T9" s="22"/>
      <c r="U9" s="22"/>
      <c r="V9" s="22"/>
      <c r="W9" s="22">
        <v>8259742</v>
      </c>
      <c r="X9" s="22">
        <v>8501967</v>
      </c>
      <c r="Y9" s="22">
        <v>-242225</v>
      </c>
      <c r="Z9" s="23">
        <v>-2.8490465794562598</v>
      </c>
      <c r="AA9" s="20">
        <v>11335956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18659904</v>
      </c>
      <c r="F25" s="22">
        <v>18469904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13804928</v>
      </c>
      <c r="Y25" s="22">
        <v>-13804928</v>
      </c>
      <c r="Z25" s="23">
        <v>-100</v>
      </c>
      <c r="AA25" s="20">
        <v>18469904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29995860</v>
      </c>
      <c r="F32" s="31">
        <f t="shared" si="0"/>
        <v>29805860</v>
      </c>
      <c r="G32" s="31">
        <f t="shared" si="0"/>
        <v>1026365</v>
      </c>
      <c r="H32" s="31">
        <f t="shared" si="0"/>
        <v>1020653</v>
      </c>
      <c r="I32" s="31">
        <f t="shared" si="0"/>
        <v>1008670</v>
      </c>
      <c r="J32" s="31">
        <f t="shared" si="0"/>
        <v>3055688</v>
      </c>
      <c r="K32" s="31">
        <f t="shared" si="0"/>
        <v>1019472</v>
      </c>
      <c r="L32" s="31">
        <f t="shared" si="0"/>
        <v>0</v>
      </c>
      <c r="M32" s="31">
        <f t="shared" si="0"/>
        <v>1033616</v>
      </c>
      <c r="N32" s="31">
        <f t="shared" si="0"/>
        <v>2053088</v>
      </c>
      <c r="O32" s="31">
        <f t="shared" si="0"/>
        <v>1048328</v>
      </c>
      <c r="P32" s="31">
        <f t="shared" si="0"/>
        <v>1049210</v>
      </c>
      <c r="Q32" s="31">
        <f t="shared" si="0"/>
        <v>1053428</v>
      </c>
      <c r="R32" s="31">
        <f t="shared" si="0"/>
        <v>3150966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8259742</v>
      </c>
      <c r="X32" s="31">
        <f t="shared" si="0"/>
        <v>22306895</v>
      </c>
      <c r="Y32" s="31">
        <f t="shared" si="0"/>
        <v>-14047153</v>
      </c>
      <c r="Z32" s="32">
        <f>+IF(X32&lt;&gt;0,+(Y32/X32)*100,0)</f>
        <v>-62.972246921859806</v>
      </c>
      <c r="AA32" s="29">
        <f>SUM(AA6:AA31)</f>
        <v>29805860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24164383</v>
      </c>
      <c r="F34" s="22">
        <v>20242678</v>
      </c>
      <c r="G34" s="22">
        <v>2013153</v>
      </c>
      <c r="H34" s="22">
        <v>2151484</v>
      </c>
      <c r="I34" s="22">
        <v>1700714</v>
      </c>
      <c r="J34" s="22">
        <v>5865351</v>
      </c>
      <c r="K34" s="22">
        <v>1563301</v>
      </c>
      <c r="L34" s="22"/>
      <c r="M34" s="22">
        <v>1566902</v>
      </c>
      <c r="N34" s="22">
        <v>3130203</v>
      </c>
      <c r="O34" s="22">
        <v>1757866</v>
      </c>
      <c r="P34" s="22">
        <v>1881254</v>
      </c>
      <c r="Q34" s="22">
        <v>2361544</v>
      </c>
      <c r="R34" s="22">
        <v>6000664</v>
      </c>
      <c r="S34" s="22"/>
      <c r="T34" s="22"/>
      <c r="U34" s="22"/>
      <c r="V34" s="22"/>
      <c r="W34" s="22">
        <v>14996218</v>
      </c>
      <c r="X34" s="22">
        <v>16554609</v>
      </c>
      <c r="Y34" s="22">
        <v>-1558391</v>
      </c>
      <c r="Z34" s="23">
        <v>-9.4136382200268205</v>
      </c>
      <c r="AA34" s="20">
        <v>20242678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8888300</v>
      </c>
      <c r="F37" s="22">
        <v>8888300</v>
      </c>
      <c r="G37" s="22">
        <v>119438</v>
      </c>
      <c r="H37" s="22">
        <v>969650</v>
      </c>
      <c r="I37" s="22">
        <v>936801</v>
      </c>
      <c r="J37" s="22">
        <v>2025889</v>
      </c>
      <c r="K37" s="22">
        <v>754311</v>
      </c>
      <c r="L37" s="22"/>
      <c r="M37" s="22">
        <v>1109905</v>
      </c>
      <c r="N37" s="22">
        <v>1864216</v>
      </c>
      <c r="O37" s="22">
        <v>774923</v>
      </c>
      <c r="P37" s="22">
        <v>747787</v>
      </c>
      <c r="Q37" s="22">
        <v>718313</v>
      </c>
      <c r="R37" s="22">
        <v>2241023</v>
      </c>
      <c r="S37" s="22"/>
      <c r="T37" s="22"/>
      <c r="U37" s="22"/>
      <c r="V37" s="22"/>
      <c r="W37" s="22">
        <v>6131128</v>
      </c>
      <c r="X37" s="22">
        <v>6666228</v>
      </c>
      <c r="Y37" s="22">
        <v>-535100</v>
      </c>
      <c r="Z37" s="23">
        <v>-8.0270281784541417</v>
      </c>
      <c r="AA37" s="20">
        <v>8888300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9404911</v>
      </c>
      <c r="F38" s="22">
        <v>17404911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10253687</v>
      </c>
      <c r="Y38" s="22">
        <v>-10253687</v>
      </c>
      <c r="Z38" s="23">
        <v>-100</v>
      </c>
      <c r="AA38" s="20">
        <v>17404911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2417832</v>
      </c>
      <c r="F39" s="22">
        <v>1217647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1333300</v>
      </c>
      <c r="Y39" s="22">
        <v>-1333300</v>
      </c>
      <c r="Z39" s="23">
        <v>-100</v>
      </c>
      <c r="AA39" s="20">
        <v>1217647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1963608</v>
      </c>
      <c r="F41" s="22">
        <v>2213608</v>
      </c>
      <c r="G41" s="22"/>
      <c r="H41" s="22"/>
      <c r="I41" s="22">
        <v>395411</v>
      </c>
      <c r="J41" s="22">
        <v>395411</v>
      </c>
      <c r="K41" s="22"/>
      <c r="L41" s="22"/>
      <c r="M41" s="22">
        <v>224890</v>
      </c>
      <c r="N41" s="22">
        <v>224890</v>
      </c>
      <c r="O41" s="22"/>
      <c r="P41" s="22">
        <v>-224890</v>
      </c>
      <c r="Q41" s="22">
        <v>146661</v>
      </c>
      <c r="R41" s="22">
        <v>-78229</v>
      </c>
      <c r="S41" s="22"/>
      <c r="T41" s="22"/>
      <c r="U41" s="22"/>
      <c r="V41" s="22"/>
      <c r="W41" s="22">
        <v>542072</v>
      </c>
      <c r="X41" s="22">
        <v>1572706</v>
      </c>
      <c r="Y41" s="22">
        <v>-1030634</v>
      </c>
      <c r="Z41" s="23">
        <v>-65.53252801222861</v>
      </c>
      <c r="AA41" s="20">
        <v>2213608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>
        <v>4294</v>
      </c>
      <c r="H43" s="22">
        <v>14591</v>
      </c>
      <c r="I43" s="22">
        <v>27253</v>
      </c>
      <c r="J43" s="22">
        <v>46138</v>
      </c>
      <c r="K43" s="22">
        <v>69966</v>
      </c>
      <c r="L43" s="22"/>
      <c r="M43" s="22">
        <v>17489</v>
      </c>
      <c r="N43" s="22">
        <v>87455</v>
      </c>
      <c r="O43" s="22">
        <v>19954</v>
      </c>
      <c r="P43" s="22">
        <v>43284</v>
      </c>
      <c r="Q43" s="22">
        <v>80651</v>
      </c>
      <c r="R43" s="22">
        <v>143889</v>
      </c>
      <c r="S43" s="22"/>
      <c r="T43" s="22"/>
      <c r="U43" s="22"/>
      <c r="V43" s="22"/>
      <c r="W43" s="22">
        <v>277482</v>
      </c>
      <c r="X43" s="22"/>
      <c r="Y43" s="22">
        <v>277482</v>
      </c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278372</v>
      </c>
      <c r="F44" s="22">
        <v>220972</v>
      </c>
      <c r="G44" s="22">
        <v>6195</v>
      </c>
      <c r="H44" s="22">
        <v>5774</v>
      </c>
      <c r="I44" s="22">
        <v>6093</v>
      </c>
      <c r="J44" s="22">
        <v>18062</v>
      </c>
      <c r="K44" s="22">
        <v>4575</v>
      </c>
      <c r="L44" s="22"/>
      <c r="M44" s="22">
        <v>3850</v>
      </c>
      <c r="N44" s="22">
        <v>8425</v>
      </c>
      <c r="O44" s="22">
        <v>6301</v>
      </c>
      <c r="P44" s="22">
        <v>2931</v>
      </c>
      <c r="Q44" s="22">
        <v>3922</v>
      </c>
      <c r="R44" s="22">
        <v>13154</v>
      </c>
      <c r="S44" s="22"/>
      <c r="T44" s="22"/>
      <c r="U44" s="22"/>
      <c r="V44" s="22"/>
      <c r="W44" s="22">
        <v>39641</v>
      </c>
      <c r="X44" s="22">
        <v>185813</v>
      </c>
      <c r="Y44" s="22">
        <v>-146172</v>
      </c>
      <c r="Z44" s="23">
        <v>-78.666185896573438</v>
      </c>
      <c r="AA44" s="20">
        <v>220972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47117406</v>
      </c>
      <c r="F47" s="31">
        <f t="shared" si="1"/>
        <v>50188116</v>
      </c>
      <c r="G47" s="31">
        <f t="shared" si="1"/>
        <v>2143080</v>
      </c>
      <c r="H47" s="31">
        <f t="shared" si="1"/>
        <v>3141499</v>
      </c>
      <c r="I47" s="31">
        <f t="shared" si="1"/>
        <v>3066272</v>
      </c>
      <c r="J47" s="31">
        <f t="shared" si="1"/>
        <v>8350851</v>
      </c>
      <c r="K47" s="31">
        <f t="shared" si="1"/>
        <v>2392153</v>
      </c>
      <c r="L47" s="31">
        <f t="shared" si="1"/>
        <v>0</v>
      </c>
      <c r="M47" s="31">
        <f t="shared" si="1"/>
        <v>2923036</v>
      </c>
      <c r="N47" s="31">
        <f t="shared" si="1"/>
        <v>5315189</v>
      </c>
      <c r="O47" s="31">
        <f t="shared" si="1"/>
        <v>2559044</v>
      </c>
      <c r="P47" s="31">
        <f t="shared" si="1"/>
        <v>2450366</v>
      </c>
      <c r="Q47" s="31">
        <f t="shared" si="1"/>
        <v>3311091</v>
      </c>
      <c r="R47" s="31">
        <f t="shared" si="1"/>
        <v>8320501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21986541</v>
      </c>
      <c r="X47" s="31">
        <f t="shared" si="1"/>
        <v>36566343</v>
      </c>
      <c r="Y47" s="31">
        <f t="shared" si="1"/>
        <v>-14579802</v>
      </c>
      <c r="Z47" s="32">
        <f>+IF(X47&lt;&gt;0,+(Y47/X47)*100,0)</f>
        <v>-39.872190664513539</v>
      </c>
      <c r="AA47" s="29">
        <f>SUM(AA34:AA46)</f>
        <v>50188116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-17121546</v>
      </c>
      <c r="F48" s="41">
        <f t="shared" si="2"/>
        <v>-20382256</v>
      </c>
      <c r="G48" s="41">
        <f t="shared" si="2"/>
        <v>-1116715</v>
      </c>
      <c r="H48" s="41">
        <f t="shared" si="2"/>
        <v>-2120846</v>
      </c>
      <c r="I48" s="41">
        <f t="shared" si="2"/>
        <v>-2057602</v>
      </c>
      <c r="J48" s="41">
        <f t="shared" si="2"/>
        <v>-5295163</v>
      </c>
      <c r="K48" s="41">
        <f t="shared" si="2"/>
        <v>-1372681</v>
      </c>
      <c r="L48" s="41">
        <f t="shared" si="2"/>
        <v>0</v>
      </c>
      <c r="M48" s="41">
        <f t="shared" si="2"/>
        <v>-1889420</v>
      </c>
      <c r="N48" s="41">
        <f t="shared" si="2"/>
        <v>-3262101</v>
      </c>
      <c r="O48" s="41">
        <f t="shared" si="2"/>
        <v>-1510716</v>
      </c>
      <c r="P48" s="41">
        <f t="shared" si="2"/>
        <v>-1401156</v>
      </c>
      <c r="Q48" s="41">
        <f t="shared" si="2"/>
        <v>-2257663</v>
      </c>
      <c r="R48" s="41">
        <f t="shared" si="2"/>
        <v>-5169535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-13726799</v>
      </c>
      <c r="X48" s="41">
        <f t="shared" si="2"/>
        <v>-14259448</v>
      </c>
      <c r="Y48" s="41">
        <f t="shared" si="2"/>
        <v>532649</v>
      </c>
      <c r="Z48" s="42">
        <f>+IF(X48&lt;&gt;0,+(Y48/X48)*100,0)</f>
        <v>-3.7354110762211832</v>
      </c>
      <c r="AA48" s="39">
        <f>+AA32-AA47</f>
        <v>-20382256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-17121546</v>
      </c>
      <c r="F51" s="50">
        <f t="shared" si="3"/>
        <v>-20382256</v>
      </c>
      <c r="G51" s="50">
        <f t="shared" si="3"/>
        <v>-1116715</v>
      </c>
      <c r="H51" s="50">
        <f t="shared" si="3"/>
        <v>-2120846</v>
      </c>
      <c r="I51" s="50">
        <f t="shared" si="3"/>
        <v>-2057602</v>
      </c>
      <c r="J51" s="50">
        <f t="shared" si="3"/>
        <v>-5295163</v>
      </c>
      <c r="K51" s="50">
        <f t="shared" si="3"/>
        <v>-1372681</v>
      </c>
      <c r="L51" s="50">
        <f t="shared" si="3"/>
        <v>0</v>
      </c>
      <c r="M51" s="50">
        <f t="shared" si="3"/>
        <v>-1889420</v>
      </c>
      <c r="N51" s="50">
        <f t="shared" si="3"/>
        <v>-3262101</v>
      </c>
      <c r="O51" s="50">
        <f t="shared" si="3"/>
        <v>-1510716</v>
      </c>
      <c r="P51" s="50">
        <f t="shared" si="3"/>
        <v>-1401156</v>
      </c>
      <c r="Q51" s="50">
        <f t="shared" si="3"/>
        <v>-2257663</v>
      </c>
      <c r="R51" s="50">
        <f t="shared" si="3"/>
        <v>-5169535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-13726799</v>
      </c>
      <c r="X51" s="50">
        <f t="shared" si="3"/>
        <v>-14259448</v>
      </c>
      <c r="Y51" s="50">
        <f t="shared" si="3"/>
        <v>532649</v>
      </c>
      <c r="Z51" s="51">
        <f>+IF(X51&lt;&gt;0,+(Y51/X51)*100,0)</f>
        <v>-3.7354110762211832</v>
      </c>
      <c r="AA51" s="48">
        <f>SUM(AA48:AA50)</f>
        <v>-20382256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-17121546</v>
      </c>
      <c r="F53" s="56">
        <f t="shared" si="4"/>
        <v>-20382256</v>
      </c>
      <c r="G53" s="56">
        <f t="shared" si="4"/>
        <v>-1116715</v>
      </c>
      <c r="H53" s="56">
        <f t="shared" si="4"/>
        <v>-2120846</v>
      </c>
      <c r="I53" s="56">
        <f t="shared" si="4"/>
        <v>-2057602</v>
      </c>
      <c r="J53" s="56">
        <f t="shared" si="4"/>
        <v>-5295163</v>
      </c>
      <c r="K53" s="56">
        <f t="shared" si="4"/>
        <v>-1372681</v>
      </c>
      <c r="L53" s="56">
        <f t="shared" si="4"/>
        <v>0</v>
      </c>
      <c r="M53" s="56">
        <f t="shared" si="4"/>
        <v>-1889420</v>
      </c>
      <c r="N53" s="56">
        <f t="shared" si="4"/>
        <v>-3262101</v>
      </c>
      <c r="O53" s="56">
        <f t="shared" si="4"/>
        <v>-1510716</v>
      </c>
      <c r="P53" s="56">
        <f t="shared" si="4"/>
        <v>-1401156</v>
      </c>
      <c r="Q53" s="56">
        <f t="shared" si="4"/>
        <v>-2257663</v>
      </c>
      <c r="R53" s="56">
        <f t="shared" si="4"/>
        <v>-5169535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-13726799</v>
      </c>
      <c r="X53" s="56">
        <f t="shared" si="4"/>
        <v>-14259448</v>
      </c>
      <c r="Y53" s="56">
        <f t="shared" si="4"/>
        <v>532649</v>
      </c>
      <c r="Z53" s="57">
        <f>+IF(X53&lt;&gt;0,+(Y53/X53)*100,0)</f>
        <v>-3.7354110762211832</v>
      </c>
      <c r="AA53" s="54">
        <f>+AA51-AA52</f>
        <v>-20382256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-17121546</v>
      </c>
      <c r="F56" s="50">
        <f t="shared" si="5"/>
        <v>-20382256</v>
      </c>
      <c r="G56" s="50">
        <f t="shared" si="5"/>
        <v>-1116715</v>
      </c>
      <c r="H56" s="50">
        <f t="shared" si="5"/>
        <v>-2120846</v>
      </c>
      <c r="I56" s="50">
        <f t="shared" si="5"/>
        <v>-2057602</v>
      </c>
      <c r="J56" s="50">
        <f t="shared" si="5"/>
        <v>-5295163</v>
      </c>
      <c r="K56" s="50">
        <f t="shared" si="5"/>
        <v>-1372681</v>
      </c>
      <c r="L56" s="50">
        <f t="shared" si="5"/>
        <v>0</v>
      </c>
      <c r="M56" s="50">
        <f t="shared" si="5"/>
        <v>-1889420</v>
      </c>
      <c r="N56" s="50">
        <f t="shared" si="5"/>
        <v>-3262101</v>
      </c>
      <c r="O56" s="50">
        <f t="shared" si="5"/>
        <v>-1510716</v>
      </c>
      <c r="P56" s="50">
        <f t="shared" si="5"/>
        <v>-1401156</v>
      </c>
      <c r="Q56" s="50">
        <f t="shared" si="5"/>
        <v>-2257663</v>
      </c>
      <c r="R56" s="50">
        <f t="shared" si="5"/>
        <v>-5169535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-13726799</v>
      </c>
      <c r="X56" s="50">
        <f t="shared" si="5"/>
        <v>-14259448</v>
      </c>
      <c r="Y56" s="50">
        <f t="shared" si="5"/>
        <v>532649</v>
      </c>
      <c r="Z56" s="51">
        <f>+IF(X56&lt;&gt;0,+(Y56/X56)*100,0)</f>
        <v>-3.7354110762211832</v>
      </c>
      <c r="AA56" s="48">
        <f>SUM(AA53:AA55)</f>
        <v>-20382256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-17121546</v>
      </c>
      <c r="F59" s="67">
        <f t="shared" si="6"/>
        <v>-20382256</v>
      </c>
      <c r="G59" s="67">
        <f t="shared" si="6"/>
        <v>-1116715</v>
      </c>
      <c r="H59" s="67">
        <f t="shared" si="6"/>
        <v>-2120846</v>
      </c>
      <c r="I59" s="67">
        <f t="shared" si="6"/>
        <v>-2057602</v>
      </c>
      <c r="J59" s="67">
        <f t="shared" si="6"/>
        <v>-5295163</v>
      </c>
      <c r="K59" s="67">
        <f t="shared" si="6"/>
        <v>-1372681</v>
      </c>
      <c r="L59" s="67">
        <f t="shared" si="6"/>
        <v>0</v>
      </c>
      <c r="M59" s="67">
        <f t="shared" si="6"/>
        <v>-1889420</v>
      </c>
      <c r="N59" s="67">
        <f t="shared" si="6"/>
        <v>-3262101</v>
      </c>
      <c r="O59" s="67">
        <f t="shared" si="6"/>
        <v>-1510716</v>
      </c>
      <c r="P59" s="67">
        <f t="shared" si="6"/>
        <v>-1401156</v>
      </c>
      <c r="Q59" s="67">
        <f t="shared" si="6"/>
        <v>-2257663</v>
      </c>
      <c r="R59" s="67">
        <f t="shared" si="6"/>
        <v>-5169535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-13726799</v>
      </c>
      <c r="X59" s="67">
        <f t="shared" si="6"/>
        <v>-14259448</v>
      </c>
      <c r="Y59" s="67">
        <f t="shared" si="6"/>
        <v>532649</v>
      </c>
      <c r="Z59" s="68">
        <f>+IF(X59&lt;&gt;0,+(Y59/X59)*100,0)</f>
        <v>-3.7354110762211832</v>
      </c>
      <c r="AA59" s="65">
        <f>SUM(AA56:AA58)</f>
        <v>-20382256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28581314</v>
      </c>
      <c r="D9" s="20"/>
      <c r="E9" s="21">
        <v>33115342</v>
      </c>
      <c r="F9" s="22">
        <v>33115342</v>
      </c>
      <c r="G9" s="22">
        <v>2415377</v>
      </c>
      <c r="H9" s="22">
        <v>2462654</v>
      </c>
      <c r="I9" s="22">
        <v>2421904</v>
      </c>
      <c r="J9" s="22">
        <v>7299935</v>
      </c>
      <c r="K9" s="22">
        <v>2483587</v>
      </c>
      <c r="L9" s="22">
        <v>2544712</v>
      </c>
      <c r="M9" s="22">
        <v>2470330</v>
      </c>
      <c r="N9" s="22">
        <v>7498629</v>
      </c>
      <c r="O9" s="22">
        <v>2467428</v>
      </c>
      <c r="P9" s="22">
        <v>23136106</v>
      </c>
      <c r="Q9" s="22">
        <v>4723076</v>
      </c>
      <c r="R9" s="22">
        <v>30326610</v>
      </c>
      <c r="S9" s="22"/>
      <c r="T9" s="22"/>
      <c r="U9" s="22"/>
      <c r="V9" s="22"/>
      <c r="W9" s="22">
        <v>45125174</v>
      </c>
      <c r="X9" s="22">
        <v>24836508</v>
      </c>
      <c r="Y9" s="22">
        <v>20288666</v>
      </c>
      <c r="Z9" s="23">
        <v>81.688883155393668</v>
      </c>
      <c r="AA9" s="20">
        <v>33115342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11512525</v>
      </c>
      <c r="F13" s="22">
        <v>11512525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8634393</v>
      </c>
      <c r="Y13" s="22">
        <v>-8634393</v>
      </c>
      <c r="Z13" s="23">
        <v>-100</v>
      </c>
      <c r="AA13" s="20">
        <v>11512525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28581314</v>
      </c>
      <c r="D32" s="29">
        <f t="shared" ref="D32:Y32" si="0">SUM(D6:D31)</f>
        <v>0</v>
      </c>
      <c r="E32" s="30">
        <f t="shared" si="0"/>
        <v>44627867</v>
      </c>
      <c r="F32" s="31">
        <f t="shared" si="0"/>
        <v>44627867</v>
      </c>
      <c r="G32" s="31">
        <f t="shared" si="0"/>
        <v>2415377</v>
      </c>
      <c r="H32" s="31">
        <f t="shared" si="0"/>
        <v>2462654</v>
      </c>
      <c r="I32" s="31">
        <f t="shared" si="0"/>
        <v>2421904</v>
      </c>
      <c r="J32" s="31">
        <f t="shared" si="0"/>
        <v>7299935</v>
      </c>
      <c r="K32" s="31">
        <f t="shared" si="0"/>
        <v>2483587</v>
      </c>
      <c r="L32" s="31">
        <f t="shared" si="0"/>
        <v>2544712</v>
      </c>
      <c r="M32" s="31">
        <f t="shared" si="0"/>
        <v>2470330</v>
      </c>
      <c r="N32" s="31">
        <f t="shared" si="0"/>
        <v>7498629</v>
      </c>
      <c r="O32" s="31">
        <f t="shared" si="0"/>
        <v>2467428</v>
      </c>
      <c r="P32" s="31">
        <f t="shared" si="0"/>
        <v>23136106</v>
      </c>
      <c r="Q32" s="31">
        <f t="shared" si="0"/>
        <v>4723076</v>
      </c>
      <c r="R32" s="31">
        <f t="shared" si="0"/>
        <v>30326610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45125174</v>
      </c>
      <c r="X32" s="31">
        <f t="shared" si="0"/>
        <v>33470901</v>
      </c>
      <c r="Y32" s="31">
        <f t="shared" si="0"/>
        <v>11654273</v>
      </c>
      <c r="Z32" s="32">
        <f>+IF(X32&lt;&gt;0,+(Y32/X32)*100,0)</f>
        <v>34.819119449458505</v>
      </c>
      <c r="AA32" s="29">
        <f>SUM(AA6:AA31)</f>
        <v>44627867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28430280</v>
      </c>
      <c r="D34" s="20"/>
      <c r="E34" s="21">
        <v>23904296</v>
      </c>
      <c r="F34" s="22">
        <v>30112580</v>
      </c>
      <c r="G34" s="22">
        <v>1347168</v>
      </c>
      <c r="H34" s="22">
        <v>3641256</v>
      </c>
      <c r="I34" s="22">
        <v>3763653</v>
      </c>
      <c r="J34" s="22">
        <v>8752077</v>
      </c>
      <c r="K34" s="22"/>
      <c r="L34" s="22">
        <v>4808865</v>
      </c>
      <c r="M34" s="22">
        <v>2249581</v>
      </c>
      <c r="N34" s="22">
        <v>7058446</v>
      </c>
      <c r="O34" s="22">
        <v>2961053</v>
      </c>
      <c r="P34" s="22"/>
      <c r="Q34" s="22"/>
      <c r="R34" s="22">
        <v>2961053</v>
      </c>
      <c r="S34" s="22"/>
      <c r="T34" s="22"/>
      <c r="U34" s="22"/>
      <c r="V34" s="22"/>
      <c r="W34" s="22">
        <v>18771576</v>
      </c>
      <c r="X34" s="22">
        <v>19480278</v>
      </c>
      <c r="Y34" s="22">
        <v>-708702</v>
      </c>
      <c r="Z34" s="23">
        <v>-3.638048697251651</v>
      </c>
      <c r="AA34" s="20">
        <v>30112580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82612</v>
      </c>
      <c r="D37" s="20"/>
      <c r="E37" s="21">
        <v>50000</v>
      </c>
      <c r="F37" s="22">
        <v>501729</v>
      </c>
      <c r="G37" s="22">
        <v>16835</v>
      </c>
      <c r="H37" s="22"/>
      <c r="I37" s="22">
        <v>10478</v>
      </c>
      <c r="J37" s="22">
        <v>27313</v>
      </c>
      <c r="K37" s="22">
        <v>20957</v>
      </c>
      <c r="L37" s="22"/>
      <c r="M37" s="22"/>
      <c r="N37" s="22">
        <v>20957</v>
      </c>
      <c r="O37" s="22"/>
      <c r="P37" s="22">
        <v>1098</v>
      </c>
      <c r="Q37" s="22"/>
      <c r="R37" s="22">
        <v>1098</v>
      </c>
      <c r="S37" s="22"/>
      <c r="T37" s="22"/>
      <c r="U37" s="22"/>
      <c r="V37" s="22"/>
      <c r="W37" s="22">
        <v>49368</v>
      </c>
      <c r="X37" s="22">
        <v>150435</v>
      </c>
      <c r="Y37" s="22">
        <v>-101067</v>
      </c>
      <c r="Z37" s="23">
        <v>-67.1831688104497</v>
      </c>
      <c r="AA37" s="20">
        <v>501729</v>
      </c>
    </row>
    <row r="38" spans="1:27" x14ac:dyDescent="0.25">
      <c r="A38" s="19" t="s">
        <v>64</v>
      </c>
      <c r="B38" s="15" t="s">
        <v>32</v>
      </c>
      <c r="C38" s="20">
        <v>29692154</v>
      </c>
      <c r="D38" s="20"/>
      <c r="E38" s="21">
        <v>21319200</v>
      </c>
      <c r="F38" s="22">
        <v>14846077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14371119</v>
      </c>
      <c r="Y38" s="22">
        <v>-14371119</v>
      </c>
      <c r="Z38" s="23">
        <v>-100</v>
      </c>
      <c r="AA38" s="20">
        <v>14846077</v>
      </c>
    </row>
    <row r="39" spans="1:27" x14ac:dyDescent="0.25">
      <c r="A39" s="19" t="s">
        <v>65</v>
      </c>
      <c r="B39" s="15" t="s">
        <v>32</v>
      </c>
      <c r="C39" s="20">
        <v>1740673</v>
      </c>
      <c r="D39" s="20"/>
      <c r="E39" s="21"/>
      <c r="F39" s="22">
        <v>3181194</v>
      </c>
      <c r="G39" s="22">
        <v>265099</v>
      </c>
      <c r="H39" s="22">
        <v>265099</v>
      </c>
      <c r="I39" s="22"/>
      <c r="J39" s="22">
        <v>530198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530198</v>
      </c>
      <c r="X39" s="22">
        <v>795298</v>
      </c>
      <c r="Y39" s="22">
        <v>-265100</v>
      </c>
      <c r="Z39" s="23">
        <v>-33.333417159354106</v>
      </c>
      <c r="AA39" s="20">
        <v>3181194</v>
      </c>
    </row>
    <row r="40" spans="1:27" x14ac:dyDescent="0.25">
      <c r="A40" s="19" t="s">
        <v>40</v>
      </c>
      <c r="B40" s="15" t="s">
        <v>32</v>
      </c>
      <c r="C40" s="20">
        <v>3260637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1614178</v>
      </c>
      <c r="D41" s="20"/>
      <c r="E41" s="21">
        <v>7600000</v>
      </c>
      <c r="F41" s="22">
        <v>4406262</v>
      </c>
      <c r="G41" s="22"/>
      <c r="H41" s="22"/>
      <c r="I41" s="22">
        <v>88278</v>
      </c>
      <c r="J41" s="22">
        <v>88278</v>
      </c>
      <c r="K41" s="22">
        <v>49641</v>
      </c>
      <c r="L41" s="22">
        <v>457005</v>
      </c>
      <c r="M41" s="22">
        <v>379162</v>
      </c>
      <c r="N41" s="22">
        <v>885808</v>
      </c>
      <c r="O41" s="22">
        <v>77186</v>
      </c>
      <c r="P41" s="22">
        <v>954314</v>
      </c>
      <c r="Q41" s="22">
        <v>1014371</v>
      </c>
      <c r="R41" s="22">
        <v>2045871</v>
      </c>
      <c r="S41" s="22"/>
      <c r="T41" s="22"/>
      <c r="U41" s="22"/>
      <c r="V41" s="22"/>
      <c r="W41" s="22">
        <v>3019957</v>
      </c>
      <c r="X41" s="22">
        <v>4714062</v>
      </c>
      <c r="Y41" s="22">
        <v>-1694105</v>
      </c>
      <c r="Z41" s="23">
        <v>-35.937265992683173</v>
      </c>
      <c r="AA41" s="20">
        <v>4406262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685203</v>
      </c>
      <c r="D44" s="20"/>
      <c r="E44" s="21">
        <v>245097</v>
      </c>
      <c r="F44" s="22">
        <v>547018</v>
      </c>
      <c r="G44" s="22">
        <v>19284</v>
      </c>
      <c r="H44" s="22">
        <v>44857</v>
      </c>
      <c r="I44" s="22">
        <v>34879</v>
      </c>
      <c r="J44" s="22">
        <v>99020</v>
      </c>
      <c r="K44" s="22">
        <v>5923</v>
      </c>
      <c r="L44" s="22">
        <v>46026</v>
      </c>
      <c r="M44" s="22">
        <v>19528</v>
      </c>
      <c r="N44" s="22">
        <v>71477</v>
      </c>
      <c r="O44" s="22">
        <v>27695</v>
      </c>
      <c r="P44" s="22">
        <v>368</v>
      </c>
      <c r="Q44" s="22"/>
      <c r="R44" s="22">
        <v>28063</v>
      </c>
      <c r="S44" s="22"/>
      <c r="T44" s="22"/>
      <c r="U44" s="22"/>
      <c r="V44" s="22"/>
      <c r="W44" s="22">
        <v>198560</v>
      </c>
      <c r="X44" s="22">
        <v>446796</v>
      </c>
      <c r="Y44" s="22">
        <v>-248236</v>
      </c>
      <c r="Z44" s="23">
        <v>-55.559136608205982</v>
      </c>
      <c r="AA44" s="20">
        <v>547018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65505737</v>
      </c>
      <c r="D47" s="29">
        <f t="shared" ref="D47:Y47" si="1">SUM(D34:D46)</f>
        <v>0</v>
      </c>
      <c r="E47" s="30">
        <f t="shared" si="1"/>
        <v>53118593</v>
      </c>
      <c r="F47" s="31">
        <f t="shared" si="1"/>
        <v>53594860</v>
      </c>
      <c r="G47" s="31">
        <f t="shared" si="1"/>
        <v>1648386</v>
      </c>
      <c r="H47" s="31">
        <f t="shared" si="1"/>
        <v>3951212</v>
      </c>
      <c r="I47" s="31">
        <f t="shared" si="1"/>
        <v>3897288</v>
      </c>
      <c r="J47" s="31">
        <f t="shared" si="1"/>
        <v>9496886</v>
      </c>
      <c r="K47" s="31">
        <f t="shared" si="1"/>
        <v>76521</v>
      </c>
      <c r="L47" s="31">
        <f t="shared" si="1"/>
        <v>5311896</v>
      </c>
      <c r="M47" s="31">
        <f t="shared" si="1"/>
        <v>2648271</v>
      </c>
      <c r="N47" s="31">
        <f t="shared" si="1"/>
        <v>8036688</v>
      </c>
      <c r="O47" s="31">
        <f t="shared" si="1"/>
        <v>3065934</v>
      </c>
      <c r="P47" s="31">
        <f t="shared" si="1"/>
        <v>955780</v>
      </c>
      <c r="Q47" s="31">
        <f t="shared" si="1"/>
        <v>1014371</v>
      </c>
      <c r="R47" s="31">
        <f t="shared" si="1"/>
        <v>5036085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22569659</v>
      </c>
      <c r="X47" s="31">
        <f t="shared" si="1"/>
        <v>39957988</v>
      </c>
      <c r="Y47" s="31">
        <f t="shared" si="1"/>
        <v>-17388329</v>
      </c>
      <c r="Z47" s="32">
        <f>+IF(X47&lt;&gt;0,+(Y47/X47)*100,0)</f>
        <v>-43.516527909263097</v>
      </c>
      <c r="AA47" s="29">
        <f>SUM(AA34:AA46)</f>
        <v>53594860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-36924423</v>
      </c>
      <c r="D48" s="39">
        <f t="shared" si="2"/>
        <v>0</v>
      </c>
      <c r="E48" s="40">
        <f t="shared" si="2"/>
        <v>-8490726</v>
      </c>
      <c r="F48" s="41">
        <f t="shared" si="2"/>
        <v>-8966993</v>
      </c>
      <c r="G48" s="41">
        <f t="shared" si="2"/>
        <v>766991</v>
      </c>
      <c r="H48" s="41">
        <f t="shared" si="2"/>
        <v>-1488558</v>
      </c>
      <c r="I48" s="41">
        <f t="shared" si="2"/>
        <v>-1475384</v>
      </c>
      <c r="J48" s="41">
        <f t="shared" si="2"/>
        <v>-2196951</v>
      </c>
      <c r="K48" s="41">
        <f t="shared" si="2"/>
        <v>2407066</v>
      </c>
      <c r="L48" s="41">
        <f t="shared" si="2"/>
        <v>-2767184</v>
      </c>
      <c r="M48" s="41">
        <f t="shared" si="2"/>
        <v>-177941</v>
      </c>
      <c r="N48" s="41">
        <f t="shared" si="2"/>
        <v>-538059</v>
      </c>
      <c r="O48" s="41">
        <f t="shared" si="2"/>
        <v>-598506</v>
      </c>
      <c r="P48" s="41">
        <f t="shared" si="2"/>
        <v>22180326</v>
      </c>
      <c r="Q48" s="41">
        <f t="shared" si="2"/>
        <v>3708705</v>
      </c>
      <c r="R48" s="41">
        <f t="shared" si="2"/>
        <v>25290525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22555515</v>
      </c>
      <c r="X48" s="41">
        <f t="shared" si="2"/>
        <v>-6487087</v>
      </c>
      <c r="Y48" s="41">
        <f t="shared" si="2"/>
        <v>29042602</v>
      </c>
      <c r="Z48" s="42">
        <f>+IF(X48&lt;&gt;0,+(Y48/X48)*100,0)</f>
        <v>-447.69866659719531</v>
      </c>
      <c r="AA48" s="39">
        <f>+AA32-AA47</f>
        <v>-8966993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-36924423</v>
      </c>
      <c r="D51" s="48">
        <f t="shared" si="3"/>
        <v>0</v>
      </c>
      <c r="E51" s="49">
        <f t="shared" si="3"/>
        <v>-8490726</v>
      </c>
      <c r="F51" s="50">
        <f t="shared" si="3"/>
        <v>-8966993</v>
      </c>
      <c r="G51" s="50">
        <f t="shared" si="3"/>
        <v>766991</v>
      </c>
      <c r="H51" s="50">
        <f t="shared" si="3"/>
        <v>-1488558</v>
      </c>
      <c r="I51" s="50">
        <f t="shared" si="3"/>
        <v>-1475384</v>
      </c>
      <c r="J51" s="50">
        <f t="shared" si="3"/>
        <v>-2196951</v>
      </c>
      <c r="K51" s="50">
        <f t="shared" si="3"/>
        <v>2407066</v>
      </c>
      <c r="L51" s="50">
        <f t="shared" si="3"/>
        <v>-2767184</v>
      </c>
      <c r="M51" s="50">
        <f t="shared" si="3"/>
        <v>-177941</v>
      </c>
      <c r="N51" s="50">
        <f t="shared" si="3"/>
        <v>-538059</v>
      </c>
      <c r="O51" s="50">
        <f t="shared" si="3"/>
        <v>-598506</v>
      </c>
      <c r="P51" s="50">
        <f t="shared" si="3"/>
        <v>22180326</v>
      </c>
      <c r="Q51" s="50">
        <f t="shared" si="3"/>
        <v>3708705</v>
      </c>
      <c r="R51" s="50">
        <f t="shared" si="3"/>
        <v>25290525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22555515</v>
      </c>
      <c r="X51" s="50">
        <f t="shared" si="3"/>
        <v>-6487087</v>
      </c>
      <c r="Y51" s="50">
        <f t="shared" si="3"/>
        <v>29042602</v>
      </c>
      <c r="Z51" s="51">
        <f>+IF(X51&lt;&gt;0,+(Y51/X51)*100,0)</f>
        <v>-447.69866659719531</v>
      </c>
      <c r="AA51" s="48">
        <f>SUM(AA48:AA50)</f>
        <v>-8966993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-36924423</v>
      </c>
      <c r="D53" s="54">
        <f>+D51-D52</f>
        <v>0</v>
      </c>
      <c r="E53" s="55">
        <f t="shared" si="4"/>
        <v>-8490726</v>
      </c>
      <c r="F53" s="56">
        <f t="shared" si="4"/>
        <v>-8966993</v>
      </c>
      <c r="G53" s="56">
        <f t="shared" si="4"/>
        <v>766991</v>
      </c>
      <c r="H53" s="56">
        <f t="shared" si="4"/>
        <v>-1488558</v>
      </c>
      <c r="I53" s="56">
        <f t="shared" si="4"/>
        <v>-1475384</v>
      </c>
      <c r="J53" s="56">
        <f t="shared" si="4"/>
        <v>-2196951</v>
      </c>
      <c r="K53" s="56">
        <f t="shared" si="4"/>
        <v>2407066</v>
      </c>
      <c r="L53" s="56">
        <f t="shared" si="4"/>
        <v>-2767184</v>
      </c>
      <c r="M53" s="56">
        <f t="shared" si="4"/>
        <v>-177941</v>
      </c>
      <c r="N53" s="56">
        <f t="shared" si="4"/>
        <v>-538059</v>
      </c>
      <c r="O53" s="56">
        <f t="shared" si="4"/>
        <v>-598506</v>
      </c>
      <c r="P53" s="56">
        <f t="shared" si="4"/>
        <v>22180326</v>
      </c>
      <c r="Q53" s="56">
        <f t="shared" si="4"/>
        <v>3708705</v>
      </c>
      <c r="R53" s="56">
        <f t="shared" si="4"/>
        <v>25290525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22555515</v>
      </c>
      <c r="X53" s="56">
        <f t="shared" si="4"/>
        <v>-6487087</v>
      </c>
      <c r="Y53" s="56">
        <f t="shared" si="4"/>
        <v>29042602</v>
      </c>
      <c r="Z53" s="57">
        <f>+IF(X53&lt;&gt;0,+(Y53/X53)*100,0)</f>
        <v>-447.69866659719531</v>
      </c>
      <c r="AA53" s="54">
        <f>+AA51-AA52</f>
        <v>-8966993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-36924423</v>
      </c>
      <c r="D56" s="48">
        <f>SUM(D53:D55)</f>
        <v>0</v>
      </c>
      <c r="E56" s="49">
        <f t="shared" si="5"/>
        <v>-8490726</v>
      </c>
      <c r="F56" s="50">
        <f t="shared" si="5"/>
        <v>-8966993</v>
      </c>
      <c r="G56" s="50">
        <f t="shared" si="5"/>
        <v>766991</v>
      </c>
      <c r="H56" s="50">
        <f t="shared" si="5"/>
        <v>-1488558</v>
      </c>
      <c r="I56" s="50">
        <f t="shared" si="5"/>
        <v>-1475384</v>
      </c>
      <c r="J56" s="50">
        <f t="shared" si="5"/>
        <v>-2196951</v>
      </c>
      <c r="K56" s="50">
        <f t="shared" si="5"/>
        <v>2407066</v>
      </c>
      <c r="L56" s="50">
        <f t="shared" si="5"/>
        <v>-2767184</v>
      </c>
      <c r="M56" s="50">
        <f t="shared" si="5"/>
        <v>-177941</v>
      </c>
      <c r="N56" s="50">
        <f t="shared" si="5"/>
        <v>-538059</v>
      </c>
      <c r="O56" s="50">
        <f t="shared" si="5"/>
        <v>-598506</v>
      </c>
      <c r="P56" s="50">
        <f t="shared" si="5"/>
        <v>22180326</v>
      </c>
      <c r="Q56" s="50">
        <f t="shared" si="5"/>
        <v>3708705</v>
      </c>
      <c r="R56" s="50">
        <f t="shared" si="5"/>
        <v>25290525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22555515</v>
      </c>
      <c r="X56" s="50">
        <f t="shared" si="5"/>
        <v>-6487087</v>
      </c>
      <c r="Y56" s="50">
        <f t="shared" si="5"/>
        <v>29042602</v>
      </c>
      <c r="Z56" s="51">
        <f>+IF(X56&lt;&gt;0,+(Y56/X56)*100,0)</f>
        <v>-447.69866659719531</v>
      </c>
      <c r="AA56" s="48">
        <f>SUM(AA53:AA55)</f>
        <v>-8966993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-36924423</v>
      </c>
      <c r="D59" s="65">
        <f>SUM(D56:D58)</f>
        <v>0</v>
      </c>
      <c r="E59" s="66">
        <f t="shared" si="6"/>
        <v>-8490726</v>
      </c>
      <c r="F59" s="67">
        <f t="shared" si="6"/>
        <v>-8966993</v>
      </c>
      <c r="G59" s="67">
        <f t="shared" si="6"/>
        <v>766991</v>
      </c>
      <c r="H59" s="67">
        <f t="shared" si="6"/>
        <v>-1488558</v>
      </c>
      <c r="I59" s="67">
        <f t="shared" si="6"/>
        <v>-1475384</v>
      </c>
      <c r="J59" s="67">
        <f t="shared" si="6"/>
        <v>-2196951</v>
      </c>
      <c r="K59" s="67">
        <f t="shared" si="6"/>
        <v>2407066</v>
      </c>
      <c r="L59" s="67">
        <f t="shared" si="6"/>
        <v>-2767184</v>
      </c>
      <c r="M59" s="67">
        <f t="shared" si="6"/>
        <v>-177941</v>
      </c>
      <c r="N59" s="67">
        <f t="shared" si="6"/>
        <v>-538059</v>
      </c>
      <c r="O59" s="67">
        <f t="shared" si="6"/>
        <v>-598506</v>
      </c>
      <c r="P59" s="67">
        <f t="shared" si="6"/>
        <v>22180326</v>
      </c>
      <c r="Q59" s="67">
        <f t="shared" si="6"/>
        <v>3708705</v>
      </c>
      <c r="R59" s="67">
        <f t="shared" si="6"/>
        <v>25290525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22555515</v>
      </c>
      <c r="X59" s="67">
        <f t="shared" si="6"/>
        <v>-6487087</v>
      </c>
      <c r="Y59" s="67">
        <f t="shared" si="6"/>
        <v>29042602</v>
      </c>
      <c r="Z59" s="68">
        <f>+IF(X59&lt;&gt;0,+(Y59/X59)*100,0)</f>
        <v>-447.69866659719531</v>
      </c>
      <c r="AA59" s="65">
        <f>SUM(AA56:AA58)</f>
        <v>-8966993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9431092</v>
      </c>
      <c r="D9" s="20"/>
      <c r="E9" s="21">
        <v>9477000</v>
      </c>
      <c r="F9" s="22">
        <v>9477000</v>
      </c>
      <c r="G9" s="22">
        <v>840898</v>
      </c>
      <c r="H9" s="22">
        <v>843002</v>
      </c>
      <c r="I9" s="22">
        <v>847620</v>
      </c>
      <c r="J9" s="22">
        <v>2531520</v>
      </c>
      <c r="K9" s="22">
        <v>851704</v>
      </c>
      <c r="L9" s="22">
        <v>855603</v>
      </c>
      <c r="M9" s="22">
        <v>856670</v>
      </c>
      <c r="N9" s="22">
        <v>2563977</v>
      </c>
      <c r="O9" s="22">
        <v>857939</v>
      </c>
      <c r="P9" s="22">
        <v>885237</v>
      </c>
      <c r="Q9" s="22">
        <v>891638</v>
      </c>
      <c r="R9" s="22">
        <v>2634814</v>
      </c>
      <c r="S9" s="22"/>
      <c r="T9" s="22"/>
      <c r="U9" s="22"/>
      <c r="V9" s="22"/>
      <c r="W9" s="22">
        <v>7730311</v>
      </c>
      <c r="X9" s="22">
        <v>7107750</v>
      </c>
      <c r="Y9" s="22">
        <v>622561</v>
      </c>
      <c r="Z9" s="23">
        <v>8.7589040132250009</v>
      </c>
      <c r="AA9" s="20">
        <v>9477000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1444000</v>
      </c>
      <c r="D25" s="20"/>
      <c r="E25" s="21">
        <v>1156000</v>
      </c>
      <c r="F25" s="22">
        <v>1156000</v>
      </c>
      <c r="G25" s="22"/>
      <c r="H25" s="22">
        <v>289000</v>
      </c>
      <c r="I25" s="22"/>
      <c r="J25" s="22">
        <v>289000</v>
      </c>
      <c r="K25" s="22"/>
      <c r="L25" s="22"/>
      <c r="M25" s="22"/>
      <c r="N25" s="22"/>
      <c r="O25" s="22"/>
      <c r="P25" s="22">
        <v>347000</v>
      </c>
      <c r="Q25" s="22"/>
      <c r="R25" s="22">
        <v>347000</v>
      </c>
      <c r="S25" s="22"/>
      <c r="T25" s="22"/>
      <c r="U25" s="22"/>
      <c r="V25" s="22"/>
      <c r="W25" s="22">
        <v>636000</v>
      </c>
      <c r="X25" s="22">
        <v>866997</v>
      </c>
      <c r="Y25" s="22">
        <v>-230997</v>
      </c>
      <c r="Z25" s="23">
        <v>-26.643344786660162</v>
      </c>
      <c r="AA25" s="20">
        <v>1156000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10875092</v>
      </c>
      <c r="D32" s="29">
        <f t="shared" ref="D32:Y32" si="0">SUM(D6:D31)</f>
        <v>0</v>
      </c>
      <c r="E32" s="30">
        <f t="shared" si="0"/>
        <v>10633000</v>
      </c>
      <c r="F32" s="31">
        <f t="shared" si="0"/>
        <v>10633000</v>
      </c>
      <c r="G32" s="31">
        <f t="shared" si="0"/>
        <v>840898</v>
      </c>
      <c r="H32" s="31">
        <f t="shared" si="0"/>
        <v>1132002</v>
      </c>
      <c r="I32" s="31">
        <f t="shared" si="0"/>
        <v>847620</v>
      </c>
      <c r="J32" s="31">
        <f t="shared" si="0"/>
        <v>2820520</v>
      </c>
      <c r="K32" s="31">
        <f t="shared" si="0"/>
        <v>851704</v>
      </c>
      <c r="L32" s="31">
        <f t="shared" si="0"/>
        <v>855603</v>
      </c>
      <c r="M32" s="31">
        <f t="shared" si="0"/>
        <v>856670</v>
      </c>
      <c r="N32" s="31">
        <f t="shared" si="0"/>
        <v>2563977</v>
      </c>
      <c r="O32" s="31">
        <f t="shared" si="0"/>
        <v>857939</v>
      </c>
      <c r="P32" s="31">
        <f t="shared" si="0"/>
        <v>1232237</v>
      </c>
      <c r="Q32" s="31">
        <f t="shared" si="0"/>
        <v>891638</v>
      </c>
      <c r="R32" s="31">
        <f t="shared" si="0"/>
        <v>2981814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8366311</v>
      </c>
      <c r="X32" s="31">
        <f t="shared" si="0"/>
        <v>7974747</v>
      </c>
      <c r="Y32" s="31">
        <f t="shared" si="0"/>
        <v>391564</v>
      </c>
      <c r="Z32" s="32">
        <f>+IF(X32&lt;&gt;0,+(Y32/X32)*100,0)</f>
        <v>4.9100491840054614</v>
      </c>
      <c r="AA32" s="29">
        <f>SUM(AA6:AA31)</f>
        <v>10633000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9431926</v>
      </c>
      <c r="D34" s="20"/>
      <c r="E34" s="21">
        <v>10189410</v>
      </c>
      <c r="F34" s="22">
        <v>10189410</v>
      </c>
      <c r="G34" s="22"/>
      <c r="H34" s="22"/>
      <c r="I34" s="22"/>
      <c r="J34" s="22"/>
      <c r="K34" s="22"/>
      <c r="L34" s="22"/>
      <c r="M34" s="22"/>
      <c r="N34" s="22"/>
      <c r="O34" s="22"/>
      <c r="P34" s="22">
        <v>2884265</v>
      </c>
      <c r="Q34" s="22">
        <v>2440213</v>
      </c>
      <c r="R34" s="22">
        <v>5324478</v>
      </c>
      <c r="S34" s="22"/>
      <c r="T34" s="22"/>
      <c r="U34" s="22"/>
      <c r="V34" s="22"/>
      <c r="W34" s="22">
        <v>5324478</v>
      </c>
      <c r="X34" s="22">
        <v>7642071</v>
      </c>
      <c r="Y34" s="22">
        <v>-2317593</v>
      </c>
      <c r="Z34" s="23">
        <v>-30.326766134467999</v>
      </c>
      <c r="AA34" s="20">
        <v>10189410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4020117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7033191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187181</v>
      </c>
      <c r="D41" s="20"/>
      <c r="E41" s="21">
        <v>157950</v>
      </c>
      <c r="F41" s="22">
        <v>157950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118467</v>
      </c>
      <c r="Y41" s="22">
        <v>-118467</v>
      </c>
      <c r="Z41" s="23">
        <v>-100</v>
      </c>
      <c r="AA41" s="20">
        <v>157950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157950</v>
      </c>
      <c r="F44" s="22">
        <v>157950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118467</v>
      </c>
      <c r="Y44" s="22">
        <v>-118467</v>
      </c>
      <c r="Z44" s="23">
        <v>-100</v>
      </c>
      <c r="AA44" s="20">
        <v>157950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20672415</v>
      </c>
      <c r="D47" s="29">
        <f t="shared" ref="D47:Y47" si="1">SUM(D34:D46)</f>
        <v>0</v>
      </c>
      <c r="E47" s="30">
        <f t="shared" si="1"/>
        <v>10505310</v>
      </c>
      <c r="F47" s="31">
        <f t="shared" si="1"/>
        <v>10505310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2884265</v>
      </c>
      <c r="Q47" s="31">
        <f t="shared" si="1"/>
        <v>2440213</v>
      </c>
      <c r="R47" s="31">
        <f t="shared" si="1"/>
        <v>5324478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5324478</v>
      </c>
      <c r="X47" s="31">
        <f t="shared" si="1"/>
        <v>7879005</v>
      </c>
      <c r="Y47" s="31">
        <f t="shared" si="1"/>
        <v>-2554527</v>
      </c>
      <c r="Z47" s="32">
        <f>+IF(X47&lt;&gt;0,+(Y47/X47)*100,0)</f>
        <v>-32.421949218207118</v>
      </c>
      <c r="AA47" s="29">
        <f>SUM(AA34:AA46)</f>
        <v>10505310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-9797323</v>
      </c>
      <c r="D48" s="39">
        <f t="shared" si="2"/>
        <v>0</v>
      </c>
      <c r="E48" s="40">
        <f t="shared" si="2"/>
        <v>127690</v>
      </c>
      <c r="F48" s="41">
        <f t="shared" si="2"/>
        <v>127690</v>
      </c>
      <c r="G48" s="41">
        <f t="shared" si="2"/>
        <v>840898</v>
      </c>
      <c r="H48" s="41">
        <f t="shared" si="2"/>
        <v>1132002</v>
      </c>
      <c r="I48" s="41">
        <f t="shared" si="2"/>
        <v>847620</v>
      </c>
      <c r="J48" s="41">
        <f t="shared" si="2"/>
        <v>2820520</v>
      </c>
      <c r="K48" s="41">
        <f t="shared" si="2"/>
        <v>851704</v>
      </c>
      <c r="L48" s="41">
        <f t="shared" si="2"/>
        <v>855603</v>
      </c>
      <c r="M48" s="41">
        <f t="shared" si="2"/>
        <v>856670</v>
      </c>
      <c r="N48" s="41">
        <f t="shared" si="2"/>
        <v>2563977</v>
      </c>
      <c r="O48" s="41">
        <f t="shared" si="2"/>
        <v>857939</v>
      </c>
      <c r="P48" s="41">
        <f t="shared" si="2"/>
        <v>-1652028</v>
      </c>
      <c r="Q48" s="41">
        <f t="shared" si="2"/>
        <v>-1548575</v>
      </c>
      <c r="R48" s="41">
        <f t="shared" si="2"/>
        <v>-2342664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3041833</v>
      </c>
      <c r="X48" s="41">
        <f t="shared" si="2"/>
        <v>95742</v>
      </c>
      <c r="Y48" s="41">
        <f t="shared" si="2"/>
        <v>2946091</v>
      </c>
      <c r="Z48" s="42">
        <f>+IF(X48&lt;&gt;0,+(Y48/X48)*100,0)</f>
        <v>3077.1145369848136</v>
      </c>
      <c r="AA48" s="39">
        <f>+AA32-AA47</f>
        <v>127690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-9797323</v>
      </c>
      <c r="D51" s="48">
        <f t="shared" si="3"/>
        <v>0</v>
      </c>
      <c r="E51" s="49">
        <f t="shared" si="3"/>
        <v>127690</v>
      </c>
      <c r="F51" s="50">
        <f t="shared" si="3"/>
        <v>127690</v>
      </c>
      <c r="G51" s="50">
        <f t="shared" si="3"/>
        <v>840898</v>
      </c>
      <c r="H51" s="50">
        <f t="shared" si="3"/>
        <v>1132002</v>
      </c>
      <c r="I51" s="50">
        <f t="shared" si="3"/>
        <v>847620</v>
      </c>
      <c r="J51" s="50">
        <f t="shared" si="3"/>
        <v>2820520</v>
      </c>
      <c r="K51" s="50">
        <f t="shared" si="3"/>
        <v>851704</v>
      </c>
      <c r="L51" s="50">
        <f t="shared" si="3"/>
        <v>855603</v>
      </c>
      <c r="M51" s="50">
        <f t="shared" si="3"/>
        <v>856670</v>
      </c>
      <c r="N51" s="50">
        <f t="shared" si="3"/>
        <v>2563977</v>
      </c>
      <c r="O51" s="50">
        <f t="shared" si="3"/>
        <v>857939</v>
      </c>
      <c r="P51" s="50">
        <f t="shared" si="3"/>
        <v>-1652028</v>
      </c>
      <c r="Q51" s="50">
        <f t="shared" si="3"/>
        <v>-1548575</v>
      </c>
      <c r="R51" s="50">
        <f t="shared" si="3"/>
        <v>-2342664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3041833</v>
      </c>
      <c r="X51" s="50">
        <f t="shared" si="3"/>
        <v>95742</v>
      </c>
      <c r="Y51" s="50">
        <f t="shared" si="3"/>
        <v>2946091</v>
      </c>
      <c r="Z51" s="51">
        <f>+IF(X51&lt;&gt;0,+(Y51/X51)*100,0)</f>
        <v>3077.1145369848136</v>
      </c>
      <c r="AA51" s="48">
        <f>SUM(AA48:AA50)</f>
        <v>127690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-9797323</v>
      </c>
      <c r="D53" s="54">
        <f>+D51-D52</f>
        <v>0</v>
      </c>
      <c r="E53" s="55">
        <f t="shared" si="4"/>
        <v>127690</v>
      </c>
      <c r="F53" s="56">
        <f t="shared" si="4"/>
        <v>127690</v>
      </c>
      <c r="G53" s="56">
        <f t="shared" si="4"/>
        <v>840898</v>
      </c>
      <c r="H53" s="56">
        <f t="shared" si="4"/>
        <v>1132002</v>
      </c>
      <c r="I53" s="56">
        <f t="shared" si="4"/>
        <v>847620</v>
      </c>
      <c r="J53" s="56">
        <f t="shared" si="4"/>
        <v>2820520</v>
      </c>
      <c r="K53" s="56">
        <f t="shared" si="4"/>
        <v>851704</v>
      </c>
      <c r="L53" s="56">
        <f t="shared" si="4"/>
        <v>855603</v>
      </c>
      <c r="M53" s="56">
        <f t="shared" si="4"/>
        <v>856670</v>
      </c>
      <c r="N53" s="56">
        <f t="shared" si="4"/>
        <v>2563977</v>
      </c>
      <c r="O53" s="56">
        <f t="shared" si="4"/>
        <v>857939</v>
      </c>
      <c r="P53" s="56">
        <f t="shared" si="4"/>
        <v>-1652028</v>
      </c>
      <c r="Q53" s="56">
        <f t="shared" si="4"/>
        <v>-1548575</v>
      </c>
      <c r="R53" s="56">
        <f t="shared" si="4"/>
        <v>-2342664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3041833</v>
      </c>
      <c r="X53" s="56">
        <f t="shared" si="4"/>
        <v>95742</v>
      </c>
      <c r="Y53" s="56">
        <f t="shared" si="4"/>
        <v>2946091</v>
      </c>
      <c r="Z53" s="57">
        <f>+IF(X53&lt;&gt;0,+(Y53/X53)*100,0)</f>
        <v>3077.1145369848136</v>
      </c>
      <c r="AA53" s="54">
        <f>+AA51-AA52</f>
        <v>127690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-9797323</v>
      </c>
      <c r="D56" s="48">
        <f>SUM(D53:D55)</f>
        <v>0</v>
      </c>
      <c r="E56" s="49">
        <f t="shared" si="5"/>
        <v>127690</v>
      </c>
      <c r="F56" s="50">
        <f t="shared" si="5"/>
        <v>127690</v>
      </c>
      <c r="G56" s="50">
        <f t="shared" si="5"/>
        <v>840898</v>
      </c>
      <c r="H56" s="50">
        <f t="shared" si="5"/>
        <v>1132002</v>
      </c>
      <c r="I56" s="50">
        <f t="shared" si="5"/>
        <v>847620</v>
      </c>
      <c r="J56" s="50">
        <f t="shared" si="5"/>
        <v>2820520</v>
      </c>
      <c r="K56" s="50">
        <f t="shared" si="5"/>
        <v>851704</v>
      </c>
      <c r="L56" s="50">
        <f t="shared" si="5"/>
        <v>855603</v>
      </c>
      <c r="M56" s="50">
        <f t="shared" si="5"/>
        <v>856670</v>
      </c>
      <c r="N56" s="50">
        <f t="shared" si="5"/>
        <v>2563977</v>
      </c>
      <c r="O56" s="50">
        <f t="shared" si="5"/>
        <v>857939</v>
      </c>
      <c r="P56" s="50">
        <f t="shared" si="5"/>
        <v>-1652028</v>
      </c>
      <c r="Q56" s="50">
        <f t="shared" si="5"/>
        <v>-1548575</v>
      </c>
      <c r="R56" s="50">
        <f t="shared" si="5"/>
        <v>-2342664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3041833</v>
      </c>
      <c r="X56" s="50">
        <f t="shared" si="5"/>
        <v>95742</v>
      </c>
      <c r="Y56" s="50">
        <f t="shared" si="5"/>
        <v>2946091</v>
      </c>
      <c r="Z56" s="51">
        <f>+IF(X56&lt;&gt;0,+(Y56/X56)*100,0)</f>
        <v>3077.1145369848136</v>
      </c>
      <c r="AA56" s="48">
        <f>SUM(AA53:AA55)</f>
        <v>127690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-9797323</v>
      </c>
      <c r="D59" s="65">
        <f>SUM(D56:D58)</f>
        <v>0</v>
      </c>
      <c r="E59" s="66">
        <f t="shared" si="6"/>
        <v>127690</v>
      </c>
      <c r="F59" s="67">
        <f t="shared" si="6"/>
        <v>127690</v>
      </c>
      <c r="G59" s="67">
        <f t="shared" si="6"/>
        <v>840898</v>
      </c>
      <c r="H59" s="67">
        <f t="shared" si="6"/>
        <v>1132002</v>
      </c>
      <c r="I59" s="67">
        <f t="shared" si="6"/>
        <v>847620</v>
      </c>
      <c r="J59" s="67">
        <f t="shared" si="6"/>
        <v>2820520</v>
      </c>
      <c r="K59" s="67">
        <f t="shared" si="6"/>
        <v>851704</v>
      </c>
      <c r="L59" s="67">
        <f t="shared" si="6"/>
        <v>855603</v>
      </c>
      <c r="M59" s="67">
        <f t="shared" si="6"/>
        <v>856670</v>
      </c>
      <c r="N59" s="67">
        <f t="shared" si="6"/>
        <v>2563977</v>
      </c>
      <c r="O59" s="67">
        <f t="shared" si="6"/>
        <v>857939</v>
      </c>
      <c r="P59" s="67">
        <f t="shared" si="6"/>
        <v>-1652028</v>
      </c>
      <c r="Q59" s="67">
        <f t="shared" si="6"/>
        <v>-1548575</v>
      </c>
      <c r="R59" s="67">
        <f t="shared" si="6"/>
        <v>-2342664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3041833</v>
      </c>
      <c r="X59" s="67">
        <f t="shared" si="6"/>
        <v>95742</v>
      </c>
      <c r="Y59" s="67">
        <f t="shared" si="6"/>
        <v>2946091</v>
      </c>
      <c r="Z59" s="68">
        <f>+IF(X59&lt;&gt;0,+(Y59/X59)*100,0)</f>
        <v>3077.1145369848136</v>
      </c>
      <c r="AA59" s="65">
        <f>SUM(AA56:AA58)</f>
        <v>127690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-8814122</v>
      </c>
      <c r="D7" s="20"/>
      <c r="E7" s="21"/>
      <c r="F7" s="22"/>
      <c r="G7" s="22">
        <v>77833</v>
      </c>
      <c r="H7" s="22">
        <v>-30723781</v>
      </c>
      <c r="I7" s="22">
        <v>77324</v>
      </c>
      <c r="J7" s="22">
        <v>-30568624</v>
      </c>
      <c r="K7" s="22">
        <v>77017</v>
      </c>
      <c r="L7" s="22">
        <v>77166</v>
      </c>
      <c r="M7" s="22">
        <v>72982</v>
      </c>
      <c r="N7" s="22">
        <v>227165</v>
      </c>
      <c r="O7" s="22">
        <v>76930</v>
      </c>
      <c r="P7" s="22">
        <v>75449</v>
      </c>
      <c r="Q7" s="22">
        <v>48314</v>
      </c>
      <c r="R7" s="22">
        <v>200693</v>
      </c>
      <c r="S7" s="22"/>
      <c r="T7" s="22"/>
      <c r="U7" s="22"/>
      <c r="V7" s="22"/>
      <c r="W7" s="22">
        <v>-30140766</v>
      </c>
      <c r="X7" s="22"/>
      <c r="Y7" s="22">
        <v>-30140766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141429313</v>
      </c>
      <c r="D9" s="20"/>
      <c r="E9" s="21">
        <v>171626007</v>
      </c>
      <c r="F9" s="22">
        <v>171626007</v>
      </c>
      <c r="G9" s="22">
        <v>12397464</v>
      </c>
      <c r="H9" s="22">
        <v>10073771</v>
      </c>
      <c r="I9" s="22">
        <v>12447276</v>
      </c>
      <c r="J9" s="22">
        <v>34918511</v>
      </c>
      <c r="K9" s="22">
        <v>9875636</v>
      </c>
      <c r="L9" s="22">
        <v>12181111</v>
      </c>
      <c r="M9" s="22">
        <v>12142868</v>
      </c>
      <c r="N9" s="22">
        <v>34199615</v>
      </c>
      <c r="O9" s="22">
        <v>12412008</v>
      </c>
      <c r="P9" s="22">
        <v>12368208</v>
      </c>
      <c r="Q9" s="22">
        <v>12448719</v>
      </c>
      <c r="R9" s="22">
        <v>37228935</v>
      </c>
      <c r="S9" s="22"/>
      <c r="T9" s="22"/>
      <c r="U9" s="22"/>
      <c r="V9" s="22"/>
      <c r="W9" s="22">
        <v>106347061</v>
      </c>
      <c r="X9" s="22">
        <v>128719512</v>
      </c>
      <c r="Y9" s="22">
        <v>-22372451</v>
      </c>
      <c r="Z9" s="23">
        <v>-17.380776738805537</v>
      </c>
      <c r="AA9" s="20">
        <v>171626007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23153389</v>
      </c>
      <c r="F13" s="22">
        <v>23153389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17365041</v>
      </c>
      <c r="Y13" s="22">
        <v>-17365041</v>
      </c>
      <c r="Z13" s="23">
        <v>-100</v>
      </c>
      <c r="AA13" s="20">
        <v>23153389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132615191</v>
      </c>
      <c r="D32" s="29">
        <f t="shared" ref="D32:Y32" si="0">SUM(D6:D31)</f>
        <v>0</v>
      </c>
      <c r="E32" s="30">
        <f t="shared" si="0"/>
        <v>194779396</v>
      </c>
      <c r="F32" s="31">
        <f t="shared" si="0"/>
        <v>194779396</v>
      </c>
      <c r="G32" s="31">
        <f t="shared" si="0"/>
        <v>12475297</v>
      </c>
      <c r="H32" s="31">
        <f t="shared" si="0"/>
        <v>-20650010</v>
      </c>
      <c r="I32" s="31">
        <f t="shared" si="0"/>
        <v>12524600</v>
      </c>
      <c r="J32" s="31">
        <f t="shared" si="0"/>
        <v>4349887</v>
      </c>
      <c r="K32" s="31">
        <f t="shared" si="0"/>
        <v>9952653</v>
      </c>
      <c r="L32" s="31">
        <f t="shared" si="0"/>
        <v>12258277</v>
      </c>
      <c r="M32" s="31">
        <f t="shared" si="0"/>
        <v>12215850</v>
      </c>
      <c r="N32" s="31">
        <f t="shared" si="0"/>
        <v>34426780</v>
      </c>
      <c r="O32" s="31">
        <f t="shared" si="0"/>
        <v>12488938</v>
      </c>
      <c r="P32" s="31">
        <f t="shared" si="0"/>
        <v>12443657</v>
      </c>
      <c r="Q32" s="31">
        <f t="shared" si="0"/>
        <v>12497033</v>
      </c>
      <c r="R32" s="31">
        <f t="shared" si="0"/>
        <v>37429628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76206295</v>
      </c>
      <c r="X32" s="31">
        <f t="shared" si="0"/>
        <v>146084553</v>
      </c>
      <c r="Y32" s="31">
        <f t="shared" si="0"/>
        <v>-69878258</v>
      </c>
      <c r="Z32" s="32">
        <f>+IF(X32&lt;&gt;0,+(Y32/X32)*100,0)</f>
        <v>-47.834118368421883</v>
      </c>
      <c r="AA32" s="29">
        <f>SUM(AA6:AA31)</f>
        <v>194779396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56955081</v>
      </c>
      <c r="D34" s="20"/>
      <c r="E34" s="21">
        <v>66240562</v>
      </c>
      <c r="F34" s="22">
        <v>66274993</v>
      </c>
      <c r="G34" s="22">
        <v>4815016</v>
      </c>
      <c r="H34" s="22"/>
      <c r="I34" s="22">
        <v>9783369</v>
      </c>
      <c r="J34" s="22">
        <v>14598385</v>
      </c>
      <c r="K34" s="22">
        <v>-4990210</v>
      </c>
      <c r="L34" s="22"/>
      <c r="M34" s="22">
        <v>19003369</v>
      </c>
      <c r="N34" s="22">
        <v>14013159</v>
      </c>
      <c r="O34" s="22">
        <v>4997419</v>
      </c>
      <c r="P34" s="22"/>
      <c r="Q34" s="22">
        <v>9594698</v>
      </c>
      <c r="R34" s="22">
        <v>14592117</v>
      </c>
      <c r="S34" s="22"/>
      <c r="T34" s="22"/>
      <c r="U34" s="22"/>
      <c r="V34" s="22"/>
      <c r="W34" s="22">
        <v>43203661</v>
      </c>
      <c r="X34" s="22">
        <v>49689067</v>
      </c>
      <c r="Y34" s="22">
        <v>-6485406</v>
      </c>
      <c r="Z34" s="23">
        <v>-13.051977812342502</v>
      </c>
      <c r="AA34" s="20">
        <v>66274993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19700341</v>
      </c>
      <c r="D37" s="20"/>
      <c r="E37" s="21">
        <v>6683054</v>
      </c>
      <c r="F37" s="22">
        <v>7083054</v>
      </c>
      <c r="G37" s="22">
        <v>1326948</v>
      </c>
      <c r="H37" s="22">
        <v>1278174</v>
      </c>
      <c r="I37" s="22">
        <v>614088</v>
      </c>
      <c r="J37" s="22">
        <v>3219210</v>
      </c>
      <c r="K37" s="22">
        <v>1570100</v>
      </c>
      <c r="L37" s="22">
        <v>1675641</v>
      </c>
      <c r="M37" s="22">
        <v>1729699</v>
      </c>
      <c r="N37" s="22">
        <v>4975440</v>
      </c>
      <c r="O37" s="22">
        <v>1270423</v>
      </c>
      <c r="P37" s="22">
        <v>1270954</v>
      </c>
      <c r="Q37" s="22">
        <v>1379425</v>
      </c>
      <c r="R37" s="22">
        <v>3920802</v>
      </c>
      <c r="S37" s="22"/>
      <c r="T37" s="22"/>
      <c r="U37" s="22"/>
      <c r="V37" s="22"/>
      <c r="W37" s="22">
        <v>12115452</v>
      </c>
      <c r="X37" s="22">
        <v>5112289</v>
      </c>
      <c r="Y37" s="22">
        <v>7003163</v>
      </c>
      <c r="Z37" s="23">
        <v>136.98683701175736</v>
      </c>
      <c r="AA37" s="20">
        <v>7083054</v>
      </c>
    </row>
    <row r="38" spans="1:27" x14ac:dyDescent="0.25">
      <c r="A38" s="19" t="s">
        <v>64</v>
      </c>
      <c r="B38" s="15" t="s">
        <v>32</v>
      </c>
      <c r="C38" s="20">
        <v>82274287</v>
      </c>
      <c r="D38" s="20"/>
      <c r="E38" s="21">
        <v>15655337</v>
      </c>
      <c r="F38" s="22">
        <v>15655337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11741499</v>
      </c>
      <c r="Y38" s="22">
        <v>-11741499</v>
      </c>
      <c r="Z38" s="23">
        <v>-100</v>
      </c>
      <c r="AA38" s="20">
        <v>15655337</v>
      </c>
    </row>
    <row r="39" spans="1:27" x14ac:dyDescent="0.25">
      <c r="A39" s="19" t="s">
        <v>65</v>
      </c>
      <c r="B39" s="15" t="s">
        <v>32</v>
      </c>
      <c r="C39" s="20">
        <v>248903</v>
      </c>
      <c r="D39" s="20"/>
      <c r="E39" s="21">
        <v>263928</v>
      </c>
      <c r="F39" s="22">
        <v>263928</v>
      </c>
      <c r="G39" s="22">
        <v>21140</v>
      </c>
      <c r="H39" s="22">
        <v>-17840</v>
      </c>
      <c r="I39" s="22">
        <v>1597</v>
      </c>
      <c r="J39" s="22">
        <v>4897</v>
      </c>
      <c r="K39" s="22">
        <v>1650</v>
      </c>
      <c r="L39" s="22">
        <v>1597</v>
      </c>
      <c r="M39" s="22">
        <v>1650</v>
      </c>
      <c r="N39" s="22">
        <v>4897</v>
      </c>
      <c r="O39" s="22">
        <v>1650</v>
      </c>
      <c r="P39" s="22">
        <v>1543</v>
      </c>
      <c r="Q39" s="22">
        <v>1650</v>
      </c>
      <c r="R39" s="22">
        <v>4843</v>
      </c>
      <c r="S39" s="22"/>
      <c r="T39" s="22"/>
      <c r="U39" s="22"/>
      <c r="V39" s="22"/>
      <c r="W39" s="22">
        <v>14637</v>
      </c>
      <c r="X39" s="22">
        <v>197946</v>
      </c>
      <c r="Y39" s="22">
        <v>-183309</v>
      </c>
      <c r="Z39" s="23">
        <v>-92.605559091873545</v>
      </c>
      <c r="AA39" s="20">
        <v>263928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7515047</v>
      </c>
      <c r="D41" s="20"/>
      <c r="E41" s="21">
        <v>21307350</v>
      </c>
      <c r="F41" s="22">
        <v>19407350</v>
      </c>
      <c r="G41" s="22"/>
      <c r="H41" s="22">
        <v>1067869</v>
      </c>
      <c r="I41" s="22">
        <v>802638</v>
      </c>
      <c r="J41" s="22">
        <v>1870507</v>
      </c>
      <c r="K41" s="22">
        <v>880253</v>
      </c>
      <c r="L41" s="22">
        <v>929344</v>
      </c>
      <c r="M41" s="22"/>
      <c r="N41" s="22">
        <v>1809597</v>
      </c>
      <c r="O41" s="22">
        <v>910232</v>
      </c>
      <c r="P41" s="22">
        <v>670792</v>
      </c>
      <c r="Q41" s="22">
        <v>643090</v>
      </c>
      <c r="R41" s="22">
        <v>2224114</v>
      </c>
      <c r="S41" s="22"/>
      <c r="T41" s="22"/>
      <c r="U41" s="22"/>
      <c r="V41" s="22"/>
      <c r="W41" s="22">
        <v>5904218</v>
      </c>
      <c r="X41" s="22">
        <v>15505517</v>
      </c>
      <c r="Y41" s="22">
        <v>-9601299</v>
      </c>
      <c r="Z41" s="23">
        <v>-61.921824341619825</v>
      </c>
      <c r="AA41" s="20">
        <v>19407350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12151175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1903234</v>
      </c>
      <c r="D44" s="20"/>
      <c r="E44" s="21">
        <v>9501261</v>
      </c>
      <c r="F44" s="22">
        <v>11001261</v>
      </c>
      <c r="G44" s="22">
        <v>64006</v>
      </c>
      <c r="H44" s="22">
        <v>92065</v>
      </c>
      <c r="I44" s="22">
        <v>159485</v>
      </c>
      <c r="J44" s="22">
        <v>315556</v>
      </c>
      <c r="K44" s="22">
        <v>528070</v>
      </c>
      <c r="L44" s="22">
        <v>177545</v>
      </c>
      <c r="M44" s="22">
        <v>204235</v>
      </c>
      <c r="N44" s="22">
        <v>909850</v>
      </c>
      <c r="O44" s="22">
        <v>71688</v>
      </c>
      <c r="P44" s="22">
        <v>397792</v>
      </c>
      <c r="Q44" s="22">
        <v>172041</v>
      </c>
      <c r="R44" s="22">
        <v>641521</v>
      </c>
      <c r="S44" s="22"/>
      <c r="T44" s="22"/>
      <c r="U44" s="22"/>
      <c r="V44" s="22"/>
      <c r="W44" s="22">
        <v>1866927</v>
      </c>
      <c r="X44" s="22">
        <v>7500930</v>
      </c>
      <c r="Y44" s="22">
        <v>-5634003</v>
      </c>
      <c r="Z44" s="23">
        <v>-75.110726269942532</v>
      </c>
      <c r="AA44" s="20">
        <v>11001261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180748068</v>
      </c>
      <c r="D47" s="29">
        <f t="shared" ref="D47:Y47" si="1">SUM(D34:D46)</f>
        <v>0</v>
      </c>
      <c r="E47" s="30">
        <f t="shared" si="1"/>
        <v>119651492</v>
      </c>
      <c r="F47" s="31">
        <f t="shared" si="1"/>
        <v>119685923</v>
      </c>
      <c r="G47" s="31">
        <f t="shared" si="1"/>
        <v>6227110</v>
      </c>
      <c r="H47" s="31">
        <f t="shared" si="1"/>
        <v>2420268</v>
      </c>
      <c r="I47" s="31">
        <f t="shared" si="1"/>
        <v>11361177</v>
      </c>
      <c r="J47" s="31">
        <f t="shared" si="1"/>
        <v>20008555</v>
      </c>
      <c r="K47" s="31">
        <f t="shared" si="1"/>
        <v>-2010137</v>
      </c>
      <c r="L47" s="31">
        <f t="shared" si="1"/>
        <v>2784127</v>
      </c>
      <c r="M47" s="31">
        <f t="shared" si="1"/>
        <v>20938953</v>
      </c>
      <c r="N47" s="31">
        <f t="shared" si="1"/>
        <v>21712943</v>
      </c>
      <c r="O47" s="31">
        <f t="shared" si="1"/>
        <v>7251412</v>
      </c>
      <c r="P47" s="31">
        <f t="shared" si="1"/>
        <v>2341081</v>
      </c>
      <c r="Q47" s="31">
        <f t="shared" si="1"/>
        <v>11790904</v>
      </c>
      <c r="R47" s="31">
        <f t="shared" si="1"/>
        <v>21383397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63104895</v>
      </c>
      <c r="X47" s="31">
        <f t="shared" si="1"/>
        <v>89747248</v>
      </c>
      <c r="Y47" s="31">
        <f t="shared" si="1"/>
        <v>-26642353</v>
      </c>
      <c r="Z47" s="32">
        <f>+IF(X47&lt;&gt;0,+(Y47/X47)*100,0)</f>
        <v>-29.68598324039975</v>
      </c>
      <c r="AA47" s="29">
        <f>SUM(AA34:AA46)</f>
        <v>119685923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-48132877</v>
      </c>
      <c r="D48" s="39">
        <f t="shared" si="2"/>
        <v>0</v>
      </c>
      <c r="E48" s="40">
        <f t="shared" si="2"/>
        <v>75127904</v>
      </c>
      <c r="F48" s="41">
        <f t="shared" si="2"/>
        <v>75093473</v>
      </c>
      <c r="G48" s="41">
        <f t="shared" si="2"/>
        <v>6248187</v>
      </c>
      <c r="H48" s="41">
        <f t="shared" si="2"/>
        <v>-23070278</v>
      </c>
      <c r="I48" s="41">
        <f t="shared" si="2"/>
        <v>1163423</v>
      </c>
      <c r="J48" s="41">
        <f t="shared" si="2"/>
        <v>-15658668</v>
      </c>
      <c r="K48" s="41">
        <f t="shared" si="2"/>
        <v>11962790</v>
      </c>
      <c r="L48" s="41">
        <f t="shared" si="2"/>
        <v>9474150</v>
      </c>
      <c r="M48" s="41">
        <f t="shared" si="2"/>
        <v>-8723103</v>
      </c>
      <c r="N48" s="41">
        <f t="shared" si="2"/>
        <v>12713837</v>
      </c>
      <c r="O48" s="41">
        <f t="shared" si="2"/>
        <v>5237526</v>
      </c>
      <c r="P48" s="41">
        <f t="shared" si="2"/>
        <v>10102576</v>
      </c>
      <c r="Q48" s="41">
        <f t="shared" si="2"/>
        <v>706129</v>
      </c>
      <c r="R48" s="41">
        <f t="shared" si="2"/>
        <v>16046231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13101400</v>
      </c>
      <c r="X48" s="41">
        <f t="shared" si="2"/>
        <v>56337305</v>
      </c>
      <c r="Y48" s="41">
        <f t="shared" si="2"/>
        <v>-43235905</v>
      </c>
      <c r="Z48" s="42">
        <f>+IF(X48&lt;&gt;0,+(Y48/X48)*100,0)</f>
        <v>-76.744716489367036</v>
      </c>
      <c r="AA48" s="39">
        <f>+AA32-AA47</f>
        <v>75093473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-48132877</v>
      </c>
      <c r="D51" s="48">
        <f t="shared" si="3"/>
        <v>0</v>
      </c>
      <c r="E51" s="49">
        <f t="shared" si="3"/>
        <v>75127904</v>
      </c>
      <c r="F51" s="50">
        <f t="shared" si="3"/>
        <v>75093473</v>
      </c>
      <c r="G51" s="50">
        <f t="shared" si="3"/>
        <v>6248187</v>
      </c>
      <c r="H51" s="50">
        <f t="shared" si="3"/>
        <v>-23070278</v>
      </c>
      <c r="I51" s="50">
        <f t="shared" si="3"/>
        <v>1163423</v>
      </c>
      <c r="J51" s="50">
        <f t="shared" si="3"/>
        <v>-15658668</v>
      </c>
      <c r="K51" s="50">
        <f t="shared" si="3"/>
        <v>11962790</v>
      </c>
      <c r="L51" s="50">
        <f t="shared" si="3"/>
        <v>9474150</v>
      </c>
      <c r="M51" s="50">
        <f t="shared" si="3"/>
        <v>-8723103</v>
      </c>
      <c r="N51" s="50">
        <f t="shared" si="3"/>
        <v>12713837</v>
      </c>
      <c r="O51" s="50">
        <f t="shared" si="3"/>
        <v>5237526</v>
      </c>
      <c r="P51" s="50">
        <f t="shared" si="3"/>
        <v>10102576</v>
      </c>
      <c r="Q51" s="50">
        <f t="shared" si="3"/>
        <v>706129</v>
      </c>
      <c r="R51" s="50">
        <f t="shared" si="3"/>
        <v>16046231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13101400</v>
      </c>
      <c r="X51" s="50">
        <f t="shared" si="3"/>
        <v>56337305</v>
      </c>
      <c r="Y51" s="50">
        <f t="shared" si="3"/>
        <v>-43235905</v>
      </c>
      <c r="Z51" s="51">
        <f>+IF(X51&lt;&gt;0,+(Y51/X51)*100,0)</f>
        <v>-76.744716489367036</v>
      </c>
      <c r="AA51" s="48">
        <f>SUM(AA48:AA50)</f>
        <v>75093473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-48132877</v>
      </c>
      <c r="D53" s="54">
        <f>+D51-D52</f>
        <v>0</v>
      </c>
      <c r="E53" s="55">
        <f t="shared" si="4"/>
        <v>75127904</v>
      </c>
      <c r="F53" s="56">
        <f t="shared" si="4"/>
        <v>75093473</v>
      </c>
      <c r="G53" s="56">
        <f t="shared" si="4"/>
        <v>6248187</v>
      </c>
      <c r="H53" s="56">
        <f t="shared" si="4"/>
        <v>-23070278</v>
      </c>
      <c r="I53" s="56">
        <f t="shared" si="4"/>
        <v>1163423</v>
      </c>
      <c r="J53" s="56">
        <f t="shared" si="4"/>
        <v>-15658668</v>
      </c>
      <c r="K53" s="56">
        <f t="shared" si="4"/>
        <v>11962790</v>
      </c>
      <c r="L53" s="56">
        <f t="shared" si="4"/>
        <v>9474150</v>
      </c>
      <c r="M53" s="56">
        <f t="shared" si="4"/>
        <v>-8723103</v>
      </c>
      <c r="N53" s="56">
        <f t="shared" si="4"/>
        <v>12713837</v>
      </c>
      <c r="O53" s="56">
        <f t="shared" si="4"/>
        <v>5237526</v>
      </c>
      <c r="P53" s="56">
        <f t="shared" si="4"/>
        <v>10102576</v>
      </c>
      <c r="Q53" s="56">
        <f t="shared" si="4"/>
        <v>706129</v>
      </c>
      <c r="R53" s="56">
        <f t="shared" si="4"/>
        <v>16046231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13101400</v>
      </c>
      <c r="X53" s="56">
        <f t="shared" si="4"/>
        <v>56337305</v>
      </c>
      <c r="Y53" s="56">
        <f t="shared" si="4"/>
        <v>-43235905</v>
      </c>
      <c r="Z53" s="57">
        <f>+IF(X53&lt;&gt;0,+(Y53/X53)*100,0)</f>
        <v>-76.744716489367036</v>
      </c>
      <c r="AA53" s="54">
        <f>+AA51-AA52</f>
        <v>75093473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-48132877</v>
      </c>
      <c r="D56" s="48">
        <f>SUM(D53:D55)</f>
        <v>0</v>
      </c>
      <c r="E56" s="49">
        <f t="shared" si="5"/>
        <v>75127904</v>
      </c>
      <c r="F56" s="50">
        <f t="shared" si="5"/>
        <v>75093473</v>
      </c>
      <c r="G56" s="50">
        <f t="shared" si="5"/>
        <v>6248187</v>
      </c>
      <c r="H56" s="50">
        <f t="shared" si="5"/>
        <v>-23070278</v>
      </c>
      <c r="I56" s="50">
        <f t="shared" si="5"/>
        <v>1163423</v>
      </c>
      <c r="J56" s="50">
        <f t="shared" si="5"/>
        <v>-15658668</v>
      </c>
      <c r="K56" s="50">
        <f t="shared" si="5"/>
        <v>11962790</v>
      </c>
      <c r="L56" s="50">
        <f t="shared" si="5"/>
        <v>9474150</v>
      </c>
      <c r="M56" s="50">
        <f t="shared" si="5"/>
        <v>-8723103</v>
      </c>
      <c r="N56" s="50">
        <f t="shared" si="5"/>
        <v>12713837</v>
      </c>
      <c r="O56" s="50">
        <f t="shared" si="5"/>
        <v>5237526</v>
      </c>
      <c r="P56" s="50">
        <f t="shared" si="5"/>
        <v>10102576</v>
      </c>
      <c r="Q56" s="50">
        <f t="shared" si="5"/>
        <v>706129</v>
      </c>
      <c r="R56" s="50">
        <f t="shared" si="5"/>
        <v>16046231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13101400</v>
      </c>
      <c r="X56" s="50">
        <f t="shared" si="5"/>
        <v>56337305</v>
      </c>
      <c r="Y56" s="50">
        <f t="shared" si="5"/>
        <v>-43235905</v>
      </c>
      <c r="Z56" s="51">
        <f>+IF(X56&lt;&gt;0,+(Y56/X56)*100,0)</f>
        <v>-76.744716489367036</v>
      </c>
      <c r="AA56" s="48">
        <f>SUM(AA53:AA55)</f>
        <v>75093473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-48132877</v>
      </c>
      <c r="D59" s="65">
        <f>SUM(D56:D58)</f>
        <v>0</v>
      </c>
      <c r="E59" s="66">
        <f t="shared" si="6"/>
        <v>75127904</v>
      </c>
      <c r="F59" s="67">
        <f t="shared" si="6"/>
        <v>75093473</v>
      </c>
      <c r="G59" s="67">
        <f t="shared" si="6"/>
        <v>6248187</v>
      </c>
      <c r="H59" s="67">
        <f t="shared" si="6"/>
        <v>-23070278</v>
      </c>
      <c r="I59" s="67">
        <f t="shared" si="6"/>
        <v>1163423</v>
      </c>
      <c r="J59" s="67">
        <f t="shared" si="6"/>
        <v>-15658668</v>
      </c>
      <c r="K59" s="67">
        <f t="shared" si="6"/>
        <v>11962790</v>
      </c>
      <c r="L59" s="67">
        <f t="shared" si="6"/>
        <v>9474150</v>
      </c>
      <c r="M59" s="67">
        <f t="shared" si="6"/>
        <v>-8723103</v>
      </c>
      <c r="N59" s="67">
        <f t="shared" si="6"/>
        <v>12713837</v>
      </c>
      <c r="O59" s="67">
        <f t="shared" si="6"/>
        <v>5237526</v>
      </c>
      <c r="P59" s="67">
        <f t="shared" si="6"/>
        <v>10102576</v>
      </c>
      <c r="Q59" s="67">
        <f t="shared" si="6"/>
        <v>706129</v>
      </c>
      <c r="R59" s="67">
        <f t="shared" si="6"/>
        <v>16046231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13101400</v>
      </c>
      <c r="X59" s="67">
        <f t="shared" si="6"/>
        <v>56337305</v>
      </c>
      <c r="Y59" s="67">
        <f t="shared" si="6"/>
        <v>-43235905</v>
      </c>
      <c r="Z59" s="68">
        <f>+IF(X59&lt;&gt;0,+(Y59/X59)*100,0)</f>
        <v>-76.744716489367036</v>
      </c>
      <c r="AA59" s="65">
        <f>SUM(AA56:AA58)</f>
        <v>75093473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11946361</v>
      </c>
      <c r="D9" s="20"/>
      <c r="E9" s="21">
        <v>14257458</v>
      </c>
      <c r="F9" s="22">
        <v>14257458</v>
      </c>
      <c r="G9" s="22">
        <v>992363</v>
      </c>
      <c r="H9" s="22">
        <v>1023544</v>
      </c>
      <c r="I9" s="22">
        <v>1019435</v>
      </c>
      <c r="J9" s="22">
        <v>3035342</v>
      </c>
      <c r="K9" s="22">
        <v>1029544</v>
      </c>
      <c r="L9" s="22"/>
      <c r="M9" s="22">
        <v>1029144</v>
      </c>
      <c r="N9" s="22">
        <v>2058688</v>
      </c>
      <c r="O9" s="22">
        <v>1030024</v>
      </c>
      <c r="P9" s="22">
        <v>1023214</v>
      </c>
      <c r="Q9" s="22">
        <v>1002224</v>
      </c>
      <c r="R9" s="22">
        <v>3055462</v>
      </c>
      <c r="S9" s="22"/>
      <c r="T9" s="22"/>
      <c r="U9" s="22"/>
      <c r="V9" s="22"/>
      <c r="W9" s="22">
        <v>8149492</v>
      </c>
      <c r="X9" s="22">
        <v>10693098</v>
      </c>
      <c r="Y9" s="22">
        <v>-2543606</v>
      </c>
      <c r="Z9" s="23">
        <v>-23.787362652058366</v>
      </c>
      <c r="AA9" s="20">
        <v>14257458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95320500</v>
      </c>
      <c r="D25" s="20"/>
      <c r="E25" s="21">
        <v>4428503</v>
      </c>
      <c r="F25" s="22">
        <v>4428503</v>
      </c>
      <c r="G25" s="22">
        <v>38207609</v>
      </c>
      <c r="H25" s="22"/>
      <c r="I25" s="22"/>
      <c r="J25" s="22">
        <v>38207609</v>
      </c>
      <c r="K25" s="22"/>
      <c r="L25" s="22"/>
      <c r="M25" s="22">
        <v>19879813</v>
      </c>
      <c r="N25" s="22">
        <v>19879813</v>
      </c>
      <c r="O25" s="22"/>
      <c r="P25" s="22"/>
      <c r="Q25" s="22"/>
      <c r="R25" s="22"/>
      <c r="S25" s="22"/>
      <c r="T25" s="22"/>
      <c r="U25" s="22"/>
      <c r="V25" s="22"/>
      <c r="W25" s="22">
        <v>58087422</v>
      </c>
      <c r="X25" s="22">
        <v>3321378</v>
      </c>
      <c r="Y25" s="22">
        <v>54766044</v>
      </c>
      <c r="Z25" s="23">
        <v>1648.8952476953841</v>
      </c>
      <c r="AA25" s="20">
        <v>4428503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107266861</v>
      </c>
      <c r="D32" s="29">
        <f t="shared" ref="D32:Y32" si="0">SUM(D6:D31)</f>
        <v>0</v>
      </c>
      <c r="E32" s="30">
        <f t="shared" si="0"/>
        <v>18685961</v>
      </c>
      <c r="F32" s="31">
        <f t="shared" si="0"/>
        <v>18685961</v>
      </c>
      <c r="G32" s="31">
        <f t="shared" si="0"/>
        <v>39199972</v>
      </c>
      <c r="H32" s="31">
        <f t="shared" si="0"/>
        <v>1023544</v>
      </c>
      <c r="I32" s="31">
        <f t="shared" si="0"/>
        <v>1019435</v>
      </c>
      <c r="J32" s="31">
        <f t="shared" si="0"/>
        <v>41242951</v>
      </c>
      <c r="K32" s="31">
        <f t="shared" si="0"/>
        <v>1029544</v>
      </c>
      <c r="L32" s="31">
        <f t="shared" si="0"/>
        <v>0</v>
      </c>
      <c r="M32" s="31">
        <f t="shared" si="0"/>
        <v>20908957</v>
      </c>
      <c r="N32" s="31">
        <f t="shared" si="0"/>
        <v>21938501</v>
      </c>
      <c r="O32" s="31">
        <f t="shared" si="0"/>
        <v>1030024</v>
      </c>
      <c r="P32" s="31">
        <f t="shared" si="0"/>
        <v>1023214</v>
      </c>
      <c r="Q32" s="31">
        <f t="shared" si="0"/>
        <v>1002224</v>
      </c>
      <c r="R32" s="31">
        <f t="shared" si="0"/>
        <v>3055462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66236914</v>
      </c>
      <c r="X32" s="31">
        <f t="shared" si="0"/>
        <v>14014476</v>
      </c>
      <c r="Y32" s="31">
        <f t="shared" si="0"/>
        <v>52222438</v>
      </c>
      <c r="Z32" s="32">
        <f>+IF(X32&lt;&gt;0,+(Y32/X32)*100,0)</f>
        <v>372.63211268120193</v>
      </c>
      <c r="AA32" s="29">
        <f>SUM(AA6:AA31)</f>
        <v>18685961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15748660</v>
      </c>
      <c r="D34" s="20"/>
      <c r="E34" s="21">
        <v>21369441</v>
      </c>
      <c r="F34" s="22">
        <v>21369441</v>
      </c>
      <c r="G34" s="22">
        <v>1453865</v>
      </c>
      <c r="H34" s="22">
        <v>1414540</v>
      </c>
      <c r="I34" s="22">
        <v>20232</v>
      </c>
      <c r="J34" s="22">
        <v>2888637</v>
      </c>
      <c r="K34" s="22">
        <v>22895</v>
      </c>
      <c r="L34" s="22"/>
      <c r="M34" s="22">
        <v>241125</v>
      </c>
      <c r="N34" s="22">
        <v>264020</v>
      </c>
      <c r="O34" s="22"/>
      <c r="P34" s="22">
        <v>27524</v>
      </c>
      <c r="Q34" s="22">
        <v>24154</v>
      </c>
      <c r="R34" s="22">
        <v>51678</v>
      </c>
      <c r="S34" s="22"/>
      <c r="T34" s="22"/>
      <c r="U34" s="22"/>
      <c r="V34" s="22"/>
      <c r="W34" s="22">
        <v>3204335</v>
      </c>
      <c r="X34" s="22">
        <v>16027092</v>
      </c>
      <c r="Y34" s="22">
        <v>-12822757</v>
      </c>
      <c r="Z34" s="23">
        <v>-80.006759803961941</v>
      </c>
      <c r="AA34" s="20">
        <v>21369441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11753669</v>
      </c>
      <c r="D37" s="20"/>
      <c r="E37" s="21">
        <v>60000</v>
      </c>
      <c r="F37" s="22">
        <v>60000</v>
      </c>
      <c r="G37" s="22"/>
      <c r="H37" s="22">
        <v>573328</v>
      </c>
      <c r="I37" s="22">
        <v>80136</v>
      </c>
      <c r="J37" s="22">
        <v>653464</v>
      </c>
      <c r="K37" s="22">
        <v>31275</v>
      </c>
      <c r="L37" s="22"/>
      <c r="M37" s="22">
        <v>408573</v>
      </c>
      <c r="N37" s="22">
        <v>439848</v>
      </c>
      <c r="O37" s="22"/>
      <c r="P37" s="22">
        <v>438826</v>
      </c>
      <c r="Q37" s="22">
        <v>306360</v>
      </c>
      <c r="R37" s="22">
        <v>745186</v>
      </c>
      <c r="S37" s="22"/>
      <c r="T37" s="22"/>
      <c r="U37" s="22"/>
      <c r="V37" s="22"/>
      <c r="W37" s="22">
        <v>1838498</v>
      </c>
      <c r="X37" s="22">
        <v>45000</v>
      </c>
      <c r="Y37" s="22">
        <v>1793498</v>
      </c>
      <c r="Z37" s="23">
        <v>3985.5511111111114</v>
      </c>
      <c r="AA37" s="20">
        <v>60000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812061</v>
      </c>
      <c r="F39" s="22">
        <v>812061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609048</v>
      </c>
      <c r="Y39" s="22">
        <v>-609048</v>
      </c>
      <c r="Z39" s="23">
        <v>-100</v>
      </c>
      <c r="AA39" s="20">
        <v>812061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2007541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892685</v>
      </c>
      <c r="F43" s="22">
        <v>692685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469510</v>
      </c>
      <c r="Y43" s="22">
        <v>-469510</v>
      </c>
      <c r="Z43" s="23">
        <v>-100</v>
      </c>
      <c r="AA43" s="20">
        <v>692685</v>
      </c>
    </row>
    <row r="44" spans="1:27" x14ac:dyDescent="0.25">
      <c r="A44" s="19" t="s">
        <v>69</v>
      </c>
      <c r="B44" s="15" t="s">
        <v>32</v>
      </c>
      <c r="C44" s="20">
        <v>1689656</v>
      </c>
      <c r="D44" s="20"/>
      <c r="E44" s="21">
        <v>2400000</v>
      </c>
      <c r="F44" s="22">
        <v>2400000</v>
      </c>
      <c r="G44" s="22"/>
      <c r="H44" s="22">
        <v>370300</v>
      </c>
      <c r="I44" s="22">
        <v>185150</v>
      </c>
      <c r="J44" s="22">
        <v>555450</v>
      </c>
      <c r="K44" s="22">
        <v>185150</v>
      </c>
      <c r="L44" s="22"/>
      <c r="M44" s="22"/>
      <c r="N44" s="22">
        <v>185150</v>
      </c>
      <c r="O44" s="22">
        <v>185150</v>
      </c>
      <c r="P44" s="22">
        <v>185150</v>
      </c>
      <c r="Q44" s="22">
        <v>768545</v>
      </c>
      <c r="R44" s="22">
        <v>1138845</v>
      </c>
      <c r="S44" s="22"/>
      <c r="T44" s="22"/>
      <c r="U44" s="22"/>
      <c r="V44" s="22"/>
      <c r="W44" s="22">
        <v>1879445</v>
      </c>
      <c r="X44" s="22">
        <v>1800000</v>
      </c>
      <c r="Y44" s="22">
        <v>79445</v>
      </c>
      <c r="Z44" s="23">
        <v>4.4136111111111109</v>
      </c>
      <c r="AA44" s="20">
        <v>2400000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31199526</v>
      </c>
      <c r="D47" s="29">
        <f t="shared" ref="D47:Y47" si="1">SUM(D34:D46)</f>
        <v>0</v>
      </c>
      <c r="E47" s="30">
        <f t="shared" si="1"/>
        <v>25534187</v>
      </c>
      <c r="F47" s="31">
        <f t="shared" si="1"/>
        <v>25334187</v>
      </c>
      <c r="G47" s="31">
        <f t="shared" si="1"/>
        <v>1453865</v>
      </c>
      <c r="H47" s="31">
        <f t="shared" si="1"/>
        <v>2358168</v>
      </c>
      <c r="I47" s="31">
        <f t="shared" si="1"/>
        <v>285518</v>
      </c>
      <c r="J47" s="31">
        <f t="shared" si="1"/>
        <v>4097551</v>
      </c>
      <c r="K47" s="31">
        <f t="shared" si="1"/>
        <v>239320</v>
      </c>
      <c r="L47" s="31">
        <f t="shared" si="1"/>
        <v>0</v>
      </c>
      <c r="M47" s="31">
        <f t="shared" si="1"/>
        <v>649698</v>
      </c>
      <c r="N47" s="31">
        <f t="shared" si="1"/>
        <v>889018</v>
      </c>
      <c r="O47" s="31">
        <f t="shared" si="1"/>
        <v>185150</v>
      </c>
      <c r="P47" s="31">
        <f t="shared" si="1"/>
        <v>651500</v>
      </c>
      <c r="Q47" s="31">
        <f t="shared" si="1"/>
        <v>1099059</v>
      </c>
      <c r="R47" s="31">
        <f t="shared" si="1"/>
        <v>1935709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6922278</v>
      </c>
      <c r="X47" s="31">
        <f t="shared" si="1"/>
        <v>18950650</v>
      </c>
      <c r="Y47" s="31">
        <f t="shared" si="1"/>
        <v>-12028372</v>
      </c>
      <c r="Z47" s="32">
        <f>+IF(X47&lt;&gt;0,+(Y47/X47)*100,0)</f>
        <v>-63.472081432563002</v>
      </c>
      <c r="AA47" s="29">
        <f>SUM(AA34:AA46)</f>
        <v>25334187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76067335</v>
      </c>
      <c r="D48" s="39">
        <f t="shared" si="2"/>
        <v>0</v>
      </c>
      <c r="E48" s="40">
        <f t="shared" si="2"/>
        <v>-6848226</v>
      </c>
      <c r="F48" s="41">
        <f t="shared" si="2"/>
        <v>-6648226</v>
      </c>
      <c r="G48" s="41">
        <f t="shared" si="2"/>
        <v>37746107</v>
      </c>
      <c r="H48" s="41">
        <f t="shared" si="2"/>
        <v>-1334624</v>
      </c>
      <c r="I48" s="41">
        <f t="shared" si="2"/>
        <v>733917</v>
      </c>
      <c r="J48" s="41">
        <f t="shared" si="2"/>
        <v>37145400</v>
      </c>
      <c r="K48" s="41">
        <f t="shared" si="2"/>
        <v>790224</v>
      </c>
      <c r="L48" s="41">
        <f t="shared" si="2"/>
        <v>0</v>
      </c>
      <c r="M48" s="41">
        <f t="shared" si="2"/>
        <v>20259259</v>
      </c>
      <c r="N48" s="41">
        <f t="shared" si="2"/>
        <v>21049483</v>
      </c>
      <c r="O48" s="41">
        <f t="shared" si="2"/>
        <v>844874</v>
      </c>
      <c r="P48" s="41">
        <f t="shared" si="2"/>
        <v>371714</v>
      </c>
      <c r="Q48" s="41">
        <f t="shared" si="2"/>
        <v>-96835</v>
      </c>
      <c r="R48" s="41">
        <f t="shared" si="2"/>
        <v>1119753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59314636</v>
      </c>
      <c r="X48" s="41">
        <f t="shared" si="2"/>
        <v>-4936174</v>
      </c>
      <c r="Y48" s="41">
        <f t="shared" si="2"/>
        <v>64250810</v>
      </c>
      <c r="Z48" s="42">
        <f>+IF(X48&lt;&gt;0,+(Y48/X48)*100,0)</f>
        <v>-1301.6317901273335</v>
      </c>
      <c r="AA48" s="39">
        <f>+AA32-AA47</f>
        <v>-6648226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76067335</v>
      </c>
      <c r="D51" s="48">
        <f t="shared" si="3"/>
        <v>0</v>
      </c>
      <c r="E51" s="49">
        <f t="shared" si="3"/>
        <v>-6848226</v>
      </c>
      <c r="F51" s="50">
        <f t="shared" si="3"/>
        <v>-6648226</v>
      </c>
      <c r="G51" s="50">
        <f t="shared" si="3"/>
        <v>37746107</v>
      </c>
      <c r="H51" s="50">
        <f t="shared" si="3"/>
        <v>-1334624</v>
      </c>
      <c r="I51" s="50">
        <f t="shared" si="3"/>
        <v>733917</v>
      </c>
      <c r="J51" s="50">
        <f t="shared" si="3"/>
        <v>37145400</v>
      </c>
      <c r="K51" s="50">
        <f t="shared" si="3"/>
        <v>790224</v>
      </c>
      <c r="L51" s="50">
        <f t="shared" si="3"/>
        <v>0</v>
      </c>
      <c r="M51" s="50">
        <f t="shared" si="3"/>
        <v>20259259</v>
      </c>
      <c r="N51" s="50">
        <f t="shared" si="3"/>
        <v>21049483</v>
      </c>
      <c r="O51" s="50">
        <f t="shared" si="3"/>
        <v>844874</v>
      </c>
      <c r="P51" s="50">
        <f t="shared" si="3"/>
        <v>371714</v>
      </c>
      <c r="Q51" s="50">
        <f t="shared" si="3"/>
        <v>-96835</v>
      </c>
      <c r="R51" s="50">
        <f t="shared" si="3"/>
        <v>1119753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59314636</v>
      </c>
      <c r="X51" s="50">
        <f t="shared" si="3"/>
        <v>-4936174</v>
      </c>
      <c r="Y51" s="50">
        <f t="shared" si="3"/>
        <v>64250810</v>
      </c>
      <c r="Z51" s="51">
        <f>+IF(X51&lt;&gt;0,+(Y51/X51)*100,0)</f>
        <v>-1301.6317901273335</v>
      </c>
      <c r="AA51" s="48">
        <f>SUM(AA48:AA50)</f>
        <v>-6648226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76067335</v>
      </c>
      <c r="D53" s="54">
        <f>+D51-D52</f>
        <v>0</v>
      </c>
      <c r="E53" s="55">
        <f t="shared" si="4"/>
        <v>-6848226</v>
      </c>
      <c r="F53" s="56">
        <f t="shared" si="4"/>
        <v>-6648226</v>
      </c>
      <c r="G53" s="56">
        <f t="shared" si="4"/>
        <v>37746107</v>
      </c>
      <c r="H53" s="56">
        <f t="shared" si="4"/>
        <v>-1334624</v>
      </c>
      <c r="I53" s="56">
        <f t="shared" si="4"/>
        <v>733917</v>
      </c>
      <c r="J53" s="56">
        <f t="shared" si="4"/>
        <v>37145400</v>
      </c>
      <c r="K53" s="56">
        <f t="shared" si="4"/>
        <v>790224</v>
      </c>
      <c r="L53" s="56">
        <f t="shared" si="4"/>
        <v>0</v>
      </c>
      <c r="M53" s="56">
        <f t="shared" si="4"/>
        <v>20259259</v>
      </c>
      <c r="N53" s="56">
        <f t="shared" si="4"/>
        <v>21049483</v>
      </c>
      <c r="O53" s="56">
        <f t="shared" si="4"/>
        <v>844874</v>
      </c>
      <c r="P53" s="56">
        <f t="shared" si="4"/>
        <v>371714</v>
      </c>
      <c r="Q53" s="56">
        <f t="shared" si="4"/>
        <v>-96835</v>
      </c>
      <c r="R53" s="56">
        <f t="shared" si="4"/>
        <v>1119753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59314636</v>
      </c>
      <c r="X53" s="56">
        <f t="shared" si="4"/>
        <v>-4936174</v>
      </c>
      <c r="Y53" s="56">
        <f t="shared" si="4"/>
        <v>64250810</v>
      </c>
      <c r="Z53" s="57">
        <f>+IF(X53&lt;&gt;0,+(Y53/X53)*100,0)</f>
        <v>-1301.6317901273335</v>
      </c>
      <c r="AA53" s="54">
        <f>+AA51-AA52</f>
        <v>-6648226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76067335</v>
      </c>
      <c r="D56" s="48">
        <f>SUM(D53:D55)</f>
        <v>0</v>
      </c>
      <c r="E56" s="49">
        <f t="shared" si="5"/>
        <v>-6848226</v>
      </c>
      <c r="F56" s="50">
        <f t="shared" si="5"/>
        <v>-6648226</v>
      </c>
      <c r="G56" s="50">
        <f t="shared" si="5"/>
        <v>37746107</v>
      </c>
      <c r="H56" s="50">
        <f t="shared" si="5"/>
        <v>-1334624</v>
      </c>
      <c r="I56" s="50">
        <f t="shared" si="5"/>
        <v>733917</v>
      </c>
      <c r="J56" s="50">
        <f t="shared" si="5"/>
        <v>37145400</v>
      </c>
      <c r="K56" s="50">
        <f t="shared" si="5"/>
        <v>790224</v>
      </c>
      <c r="L56" s="50">
        <f t="shared" si="5"/>
        <v>0</v>
      </c>
      <c r="M56" s="50">
        <f t="shared" si="5"/>
        <v>20259259</v>
      </c>
      <c r="N56" s="50">
        <f t="shared" si="5"/>
        <v>21049483</v>
      </c>
      <c r="O56" s="50">
        <f t="shared" si="5"/>
        <v>844874</v>
      </c>
      <c r="P56" s="50">
        <f t="shared" si="5"/>
        <v>371714</v>
      </c>
      <c r="Q56" s="50">
        <f t="shared" si="5"/>
        <v>-96835</v>
      </c>
      <c r="R56" s="50">
        <f t="shared" si="5"/>
        <v>1119753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59314636</v>
      </c>
      <c r="X56" s="50">
        <f t="shared" si="5"/>
        <v>-4936174</v>
      </c>
      <c r="Y56" s="50">
        <f t="shared" si="5"/>
        <v>64250810</v>
      </c>
      <c r="Z56" s="51">
        <f>+IF(X56&lt;&gt;0,+(Y56/X56)*100,0)</f>
        <v>-1301.6317901273335</v>
      </c>
      <c r="AA56" s="48">
        <f>SUM(AA53:AA55)</f>
        <v>-6648226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76067335</v>
      </c>
      <c r="D59" s="65">
        <f>SUM(D56:D58)</f>
        <v>0</v>
      </c>
      <c r="E59" s="66">
        <f t="shared" si="6"/>
        <v>-6848226</v>
      </c>
      <c r="F59" s="67">
        <f t="shared" si="6"/>
        <v>-6648226</v>
      </c>
      <c r="G59" s="67">
        <f t="shared" si="6"/>
        <v>37746107</v>
      </c>
      <c r="H59" s="67">
        <f t="shared" si="6"/>
        <v>-1334624</v>
      </c>
      <c r="I59" s="67">
        <f t="shared" si="6"/>
        <v>733917</v>
      </c>
      <c r="J59" s="67">
        <f t="shared" si="6"/>
        <v>37145400</v>
      </c>
      <c r="K59" s="67">
        <f t="shared" si="6"/>
        <v>790224</v>
      </c>
      <c r="L59" s="67">
        <f t="shared" si="6"/>
        <v>0</v>
      </c>
      <c r="M59" s="67">
        <f t="shared" si="6"/>
        <v>20259259</v>
      </c>
      <c r="N59" s="67">
        <f t="shared" si="6"/>
        <v>21049483</v>
      </c>
      <c r="O59" s="67">
        <f t="shared" si="6"/>
        <v>844874</v>
      </c>
      <c r="P59" s="67">
        <f t="shared" si="6"/>
        <v>371714</v>
      </c>
      <c r="Q59" s="67">
        <f t="shared" si="6"/>
        <v>-96835</v>
      </c>
      <c r="R59" s="67">
        <f t="shared" si="6"/>
        <v>1119753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59314636</v>
      </c>
      <c r="X59" s="67">
        <f t="shared" si="6"/>
        <v>-4936174</v>
      </c>
      <c r="Y59" s="67">
        <f t="shared" si="6"/>
        <v>64250810</v>
      </c>
      <c r="Z59" s="68">
        <f>+IF(X59&lt;&gt;0,+(Y59/X59)*100,0)</f>
        <v>-1301.6317901273335</v>
      </c>
      <c r="AA59" s="65">
        <f>SUM(AA56:AA58)</f>
        <v>-6648226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226015381</v>
      </c>
      <c r="F9" s="22">
        <v>198019898</v>
      </c>
      <c r="G9" s="22">
        <v>13456568</v>
      </c>
      <c r="H9" s="22">
        <v>13409005</v>
      </c>
      <c r="I9" s="22">
        <v>13507974</v>
      </c>
      <c r="J9" s="22">
        <v>40373547</v>
      </c>
      <c r="K9" s="22">
        <v>13605630</v>
      </c>
      <c r="L9" s="22">
        <v>13624282</v>
      </c>
      <c r="M9" s="22"/>
      <c r="N9" s="22">
        <v>27229912</v>
      </c>
      <c r="O9" s="22">
        <v>13742176</v>
      </c>
      <c r="P9" s="22">
        <v>13143575</v>
      </c>
      <c r="Q9" s="22">
        <v>13514711</v>
      </c>
      <c r="R9" s="22">
        <v>40400462</v>
      </c>
      <c r="S9" s="22"/>
      <c r="T9" s="22"/>
      <c r="U9" s="22"/>
      <c r="V9" s="22"/>
      <c r="W9" s="22">
        <v>108003921</v>
      </c>
      <c r="X9" s="22">
        <v>158313343</v>
      </c>
      <c r="Y9" s="22">
        <v>-50309422</v>
      </c>
      <c r="Z9" s="23">
        <v>-31.778383960977948</v>
      </c>
      <c r="AA9" s="20">
        <v>198019898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32145426</v>
      </c>
      <c r="F13" s="22">
        <v>35238007</v>
      </c>
      <c r="G13" s="22">
        <v>2806136</v>
      </c>
      <c r="H13" s="22">
        <v>2844887</v>
      </c>
      <c r="I13" s="22">
        <v>2887345</v>
      </c>
      <c r="J13" s="22">
        <v>8538368</v>
      </c>
      <c r="K13" s="22">
        <v>2932173</v>
      </c>
      <c r="L13" s="22">
        <v>2979334</v>
      </c>
      <c r="M13" s="22"/>
      <c r="N13" s="22">
        <v>5911507</v>
      </c>
      <c r="O13" s="22">
        <v>3076667</v>
      </c>
      <c r="P13" s="22">
        <v>3121218</v>
      </c>
      <c r="Q13" s="22">
        <v>3166481</v>
      </c>
      <c r="R13" s="22">
        <v>9364366</v>
      </c>
      <c r="S13" s="22"/>
      <c r="T13" s="22"/>
      <c r="U13" s="22"/>
      <c r="V13" s="22"/>
      <c r="W13" s="22">
        <v>23814241</v>
      </c>
      <c r="X13" s="22">
        <v>25346106</v>
      </c>
      <c r="Y13" s="22">
        <v>-1531865</v>
      </c>
      <c r="Z13" s="23">
        <v>-6.0437883436611521</v>
      </c>
      <c r="AA13" s="20">
        <v>35238007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20965286</v>
      </c>
      <c r="F25" s="22">
        <v>20965286</v>
      </c>
      <c r="G25" s="22"/>
      <c r="H25" s="22"/>
      <c r="I25" s="22">
        <v>15242</v>
      </c>
      <c r="J25" s="22">
        <v>15242</v>
      </c>
      <c r="K25" s="22">
        <v>8735555</v>
      </c>
      <c r="L25" s="22">
        <v>267779</v>
      </c>
      <c r="M25" s="22"/>
      <c r="N25" s="22">
        <v>9003334</v>
      </c>
      <c r="O25" s="22"/>
      <c r="P25" s="22"/>
      <c r="Q25" s="22"/>
      <c r="R25" s="22"/>
      <c r="S25" s="22"/>
      <c r="T25" s="22"/>
      <c r="U25" s="22"/>
      <c r="V25" s="22"/>
      <c r="W25" s="22">
        <v>9018576</v>
      </c>
      <c r="X25" s="22">
        <v>15723963</v>
      </c>
      <c r="Y25" s="22">
        <v>-6705387</v>
      </c>
      <c r="Z25" s="23">
        <v>-42.644382971392133</v>
      </c>
      <c r="AA25" s="20">
        <v>20965286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279126093</v>
      </c>
      <c r="F32" s="31">
        <f t="shared" si="0"/>
        <v>254223191</v>
      </c>
      <c r="G32" s="31">
        <f t="shared" si="0"/>
        <v>16262704</v>
      </c>
      <c r="H32" s="31">
        <f t="shared" si="0"/>
        <v>16253892</v>
      </c>
      <c r="I32" s="31">
        <f t="shared" si="0"/>
        <v>16410561</v>
      </c>
      <c r="J32" s="31">
        <f t="shared" si="0"/>
        <v>48927157</v>
      </c>
      <c r="K32" s="31">
        <f t="shared" si="0"/>
        <v>25273358</v>
      </c>
      <c r="L32" s="31">
        <f t="shared" si="0"/>
        <v>16871395</v>
      </c>
      <c r="M32" s="31">
        <f t="shared" si="0"/>
        <v>0</v>
      </c>
      <c r="N32" s="31">
        <f t="shared" si="0"/>
        <v>42144753</v>
      </c>
      <c r="O32" s="31">
        <f t="shared" si="0"/>
        <v>16818843</v>
      </c>
      <c r="P32" s="31">
        <f t="shared" si="0"/>
        <v>16264793</v>
      </c>
      <c r="Q32" s="31">
        <f t="shared" si="0"/>
        <v>16681192</v>
      </c>
      <c r="R32" s="31">
        <f t="shared" si="0"/>
        <v>49764828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140836738</v>
      </c>
      <c r="X32" s="31">
        <f t="shared" si="0"/>
        <v>199383412</v>
      </c>
      <c r="Y32" s="31">
        <f t="shared" si="0"/>
        <v>-58546674</v>
      </c>
      <c r="Z32" s="32">
        <f>+IF(X32&lt;&gt;0,+(Y32/X32)*100,0)</f>
        <v>-29.363864030975655</v>
      </c>
      <c r="AA32" s="29">
        <f>SUM(AA6:AA31)</f>
        <v>254223191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106587587</v>
      </c>
      <c r="F34" s="22">
        <v>99315171</v>
      </c>
      <c r="G34" s="22">
        <v>7864414</v>
      </c>
      <c r="H34" s="22">
        <v>7803399</v>
      </c>
      <c r="I34" s="22">
        <v>8471944</v>
      </c>
      <c r="J34" s="22">
        <v>24139757</v>
      </c>
      <c r="K34" s="22">
        <v>8034468</v>
      </c>
      <c r="L34" s="22">
        <v>8166337</v>
      </c>
      <c r="M34" s="22"/>
      <c r="N34" s="22">
        <v>16200805</v>
      </c>
      <c r="O34" s="22">
        <v>8233686</v>
      </c>
      <c r="P34" s="22">
        <v>7537912</v>
      </c>
      <c r="Q34" s="22">
        <v>7978076</v>
      </c>
      <c r="R34" s="22">
        <v>23749674</v>
      </c>
      <c r="S34" s="22"/>
      <c r="T34" s="22"/>
      <c r="U34" s="22"/>
      <c r="V34" s="22"/>
      <c r="W34" s="22">
        <v>64090236</v>
      </c>
      <c r="X34" s="22">
        <v>77031743</v>
      </c>
      <c r="Y34" s="22">
        <v>-12941507</v>
      </c>
      <c r="Z34" s="23">
        <v>-16.800226109384543</v>
      </c>
      <c r="AA34" s="20">
        <v>99315171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872505</v>
      </c>
      <c r="F37" s="22">
        <v>887505</v>
      </c>
      <c r="G37" s="22">
        <v>5994</v>
      </c>
      <c r="H37" s="22">
        <v>25459</v>
      </c>
      <c r="I37" s="22"/>
      <c r="J37" s="22">
        <v>31453</v>
      </c>
      <c r="K37" s="22"/>
      <c r="L37" s="22"/>
      <c r="M37" s="22"/>
      <c r="N37" s="22"/>
      <c r="O37" s="22">
        <v>38000</v>
      </c>
      <c r="P37" s="22"/>
      <c r="Q37" s="22">
        <v>9637</v>
      </c>
      <c r="R37" s="22">
        <v>47637</v>
      </c>
      <c r="S37" s="22"/>
      <c r="T37" s="22"/>
      <c r="U37" s="22"/>
      <c r="V37" s="22"/>
      <c r="W37" s="22">
        <v>79090</v>
      </c>
      <c r="X37" s="22">
        <v>660372</v>
      </c>
      <c r="Y37" s="22">
        <v>-581282</v>
      </c>
      <c r="Z37" s="23">
        <v>-88.023417104298787</v>
      </c>
      <c r="AA37" s="20">
        <v>887505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45203076</v>
      </c>
      <c r="F38" s="22">
        <v>45203076</v>
      </c>
      <c r="G38" s="22"/>
      <c r="H38" s="22">
        <v>7533846</v>
      </c>
      <c r="I38" s="22"/>
      <c r="J38" s="22">
        <v>7533846</v>
      </c>
      <c r="K38" s="22">
        <v>3766923</v>
      </c>
      <c r="L38" s="22"/>
      <c r="M38" s="22"/>
      <c r="N38" s="22">
        <v>3766923</v>
      </c>
      <c r="O38" s="22"/>
      <c r="P38" s="22">
        <v>3766923</v>
      </c>
      <c r="Q38" s="22">
        <v>3766923</v>
      </c>
      <c r="R38" s="22">
        <v>7533846</v>
      </c>
      <c r="S38" s="22"/>
      <c r="T38" s="22"/>
      <c r="U38" s="22"/>
      <c r="V38" s="22"/>
      <c r="W38" s="22">
        <v>18834615</v>
      </c>
      <c r="X38" s="22">
        <v>33902307</v>
      </c>
      <c r="Y38" s="22">
        <v>-15067692</v>
      </c>
      <c r="Z38" s="23">
        <v>-44.444444444444443</v>
      </c>
      <c r="AA38" s="20">
        <v>45203076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7743762</v>
      </c>
      <c r="F39" s="22">
        <v>7743762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5807826</v>
      </c>
      <c r="Y39" s="22">
        <v>-5807826</v>
      </c>
      <c r="Z39" s="23">
        <v>-100</v>
      </c>
      <c r="AA39" s="20">
        <v>7743762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132500</v>
      </c>
      <c r="F40" s="22">
        <v>132500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99369</v>
      </c>
      <c r="Y40" s="22">
        <v>-99369</v>
      </c>
      <c r="Z40" s="23">
        <v>-100</v>
      </c>
      <c r="AA40" s="20">
        <v>132500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26614642</v>
      </c>
      <c r="F41" s="22">
        <v>27114642</v>
      </c>
      <c r="G41" s="22">
        <v>185430</v>
      </c>
      <c r="H41" s="22">
        <v>2197770</v>
      </c>
      <c r="I41" s="22">
        <v>1237474</v>
      </c>
      <c r="J41" s="22">
        <v>3620674</v>
      </c>
      <c r="K41" s="22">
        <v>2658805</v>
      </c>
      <c r="L41" s="22">
        <v>1675240</v>
      </c>
      <c r="M41" s="22"/>
      <c r="N41" s="22">
        <v>4334045</v>
      </c>
      <c r="O41" s="22">
        <v>2980071</v>
      </c>
      <c r="P41" s="22">
        <v>2327478</v>
      </c>
      <c r="Q41" s="22">
        <v>3083875</v>
      </c>
      <c r="R41" s="22">
        <v>8391424</v>
      </c>
      <c r="S41" s="22"/>
      <c r="T41" s="22"/>
      <c r="U41" s="22"/>
      <c r="V41" s="22"/>
      <c r="W41" s="22">
        <v>16346143</v>
      </c>
      <c r="X41" s="22">
        <v>20160992</v>
      </c>
      <c r="Y41" s="22">
        <v>-3814849</v>
      </c>
      <c r="Z41" s="23">
        <v>-18.921931024028975</v>
      </c>
      <c r="AA41" s="20">
        <v>27114642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3459557</v>
      </c>
      <c r="F43" s="22">
        <v>3459557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2594664</v>
      </c>
      <c r="Y43" s="22">
        <v>-2594664</v>
      </c>
      <c r="Z43" s="23">
        <v>-100</v>
      </c>
      <c r="AA43" s="20">
        <v>3459557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12560172</v>
      </c>
      <c r="F44" s="22">
        <v>12560172</v>
      </c>
      <c r="G44" s="22">
        <v>402323</v>
      </c>
      <c r="H44" s="22">
        <v>727285</v>
      </c>
      <c r="I44" s="22">
        <v>763870</v>
      </c>
      <c r="J44" s="22">
        <v>1893478</v>
      </c>
      <c r="K44" s="22">
        <v>1123616</v>
      </c>
      <c r="L44" s="22">
        <v>2234521</v>
      </c>
      <c r="M44" s="22"/>
      <c r="N44" s="22">
        <v>3358137</v>
      </c>
      <c r="O44" s="22">
        <v>935805</v>
      </c>
      <c r="P44" s="22">
        <v>898434</v>
      </c>
      <c r="Q44" s="22">
        <v>875550</v>
      </c>
      <c r="R44" s="22">
        <v>2709789</v>
      </c>
      <c r="S44" s="22"/>
      <c r="T44" s="22"/>
      <c r="U44" s="22"/>
      <c r="V44" s="22"/>
      <c r="W44" s="22">
        <v>7961404</v>
      </c>
      <c r="X44" s="22">
        <v>9420120</v>
      </c>
      <c r="Y44" s="22">
        <v>-1458716</v>
      </c>
      <c r="Z44" s="23">
        <v>-15.485110593071003</v>
      </c>
      <c r="AA44" s="20">
        <v>12560172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203173801</v>
      </c>
      <c r="F47" s="31">
        <f t="shared" si="1"/>
        <v>196416385</v>
      </c>
      <c r="G47" s="31">
        <f t="shared" si="1"/>
        <v>8458161</v>
      </c>
      <c r="H47" s="31">
        <f t="shared" si="1"/>
        <v>18287759</v>
      </c>
      <c r="I47" s="31">
        <f t="shared" si="1"/>
        <v>10473288</v>
      </c>
      <c r="J47" s="31">
        <f t="shared" si="1"/>
        <v>37219208</v>
      </c>
      <c r="K47" s="31">
        <f t="shared" si="1"/>
        <v>15583812</v>
      </c>
      <c r="L47" s="31">
        <f t="shared" si="1"/>
        <v>12076098</v>
      </c>
      <c r="M47" s="31">
        <f t="shared" si="1"/>
        <v>0</v>
      </c>
      <c r="N47" s="31">
        <f t="shared" si="1"/>
        <v>27659910</v>
      </c>
      <c r="O47" s="31">
        <f t="shared" si="1"/>
        <v>12187562</v>
      </c>
      <c r="P47" s="31">
        <f t="shared" si="1"/>
        <v>14530747</v>
      </c>
      <c r="Q47" s="31">
        <f t="shared" si="1"/>
        <v>15714061</v>
      </c>
      <c r="R47" s="31">
        <f t="shared" si="1"/>
        <v>42432370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107311488</v>
      </c>
      <c r="X47" s="31">
        <f t="shared" si="1"/>
        <v>149677393</v>
      </c>
      <c r="Y47" s="31">
        <f t="shared" si="1"/>
        <v>-42365905</v>
      </c>
      <c r="Z47" s="32">
        <f>+IF(X47&lt;&gt;0,+(Y47/X47)*100,0)</f>
        <v>-28.304812203670597</v>
      </c>
      <c r="AA47" s="29">
        <f>SUM(AA34:AA46)</f>
        <v>196416385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75952292</v>
      </c>
      <c r="F48" s="41">
        <f t="shared" si="2"/>
        <v>57806806</v>
      </c>
      <c r="G48" s="41">
        <f t="shared" si="2"/>
        <v>7804543</v>
      </c>
      <c r="H48" s="41">
        <f t="shared" si="2"/>
        <v>-2033867</v>
      </c>
      <c r="I48" s="41">
        <f t="shared" si="2"/>
        <v>5937273</v>
      </c>
      <c r="J48" s="41">
        <f t="shared" si="2"/>
        <v>11707949</v>
      </c>
      <c r="K48" s="41">
        <f t="shared" si="2"/>
        <v>9689546</v>
      </c>
      <c r="L48" s="41">
        <f t="shared" si="2"/>
        <v>4795297</v>
      </c>
      <c r="M48" s="41">
        <f t="shared" si="2"/>
        <v>0</v>
      </c>
      <c r="N48" s="41">
        <f t="shared" si="2"/>
        <v>14484843</v>
      </c>
      <c r="O48" s="41">
        <f t="shared" si="2"/>
        <v>4631281</v>
      </c>
      <c r="P48" s="41">
        <f t="shared" si="2"/>
        <v>1734046</v>
      </c>
      <c r="Q48" s="41">
        <f t="shared" si="2"/>
        <v>967131</v>
      </c>
      <c r="R48" s="41">
        <f t="shared" si="2"/>
        <v>7332458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33525250</v>
      </c>
      <c r="X48" s="41">
        <f t="shared" si="2"/>
        <v>49706019</v>
      </c>
      <c r="Y48" s="41">
        <f t="shared" si="2"/>
        <v>-16180769</v>
      </c>
      <c r="Z48" s="42">
        <f>+IF(X48&lt;&gt;0,+(Y48/X48)*100,0)</f>
        <v>-32.552936898849211</v>
      </c>
      <c r="AA48" s="39">
        <f>+AA32-AA47</f>
        <v>57806806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1000000</v>
      </c>
      <c r="F49" s="22">
        <v>1000000</v>
      </c>
      <c r="G49" s="22"/>
      <c r="H49" s="22"/>
      <c r="I49" s="22">
        <v>966422</v>
      </c>
      <c r="J49" s="22">
        <v>966422</v>
      </c>
      <c r="K49" s="22">
        <v>93374</v>
      </c>
      <c r="L49" s="22"/>
      <c r="M49" s="22"/>
      <c r="N49" s="22">
        <v>93374</v>
      </c>
      <c r="O49" s="22">
        <v>371680</v>
      </c>
      <c r="P49" s="22"/>
      <c r="Q49" s="22"/>
      <c r="R49" s="22">
        <v>371680</v>
      </c>
      <c r="S49" s="22"/>
      <c r="T49" s="22"/>
      <c r="U49" s="22"/>
      <c r="V49" s="22"/>
      <c r="W49" s="22">
        <v>1431476</v>
      </c>
      <c r="X49" s="22">
        <v>749997</v>
      </c>
      <c r="Y49" s="22">
        <v>681479</v>
      </c>
      <c r="Z49" s="23">
        <v>90.864230123587163</v>
      </c>
      <c r="AA49" s="20">
        <v>1000000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76952292</v>
      </c>
      <c r="F51" s="50">
        <f t="shared" si="3"/>
        <v>58806806</v>
      </c>
      <c r="G51" s="50">
        <f t="shared" si="3"/>
        <v>7804543</v>
      </c>
      <c r="H51" s="50">
        <f t="shared" si="3"/>
        <v>-2033867</v>
      </c>
      <c r="I51" s="50">
        <f t="shared" si="3"/>
        <v>6903695</v>
      </c>
      <c r="J51" s="50">
        <f t="shared" si="3"/>
        <v>12674371</v>
      </c>
      <c r="K51" s="50">
        <f t="shared" si="3"/>
        <v>9782920</v>
      </c>
      <c r="L51" s="50">
        <f t="shared" si="3"/>
        <v>4795297</v>
      </c>
      <c r="M51" s="50">
        <f t="shared" si="3"/>
        <v>0</v>
      </c>
      <c r="N51" s="50">
        <f t="shared" si="3"/>
        <v>14578217</v>
      </c>
      <c r="O51" s="50">
        <f t="shared" si="3"/>
        <v>5002961</v>
      </c>
      <c r="P51" s="50">
        <f t="shared" si="3"/>
        <v>1734046</v>
      </c>
      <c r="Q51" s="50">
        <f t="shared" si="3"/>
        <v>967131</v>
      </c>
      <c r="R51" s="50">
        <f t="shared" si="3"/>
        <v>7704138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34956726</v>
      </c>
      <c r="X51" s="50">
        <f t="shared" si="3"/>
        <v>50456016</v>
      </c>
      <c r="Y51" s="50">
        <f t="shared" si="3"/>
        <v>-15499290</v>
      </c>
      <c r="Z51" s="51">
        <f>+IF(X51&lt;&gt;0,+(Y51/X51)*100,0)</f>
        <v>-30.71841819615722</v>
      </c>
      <c r="AA51" s="48">
        <f>SUM(AA48:AA50)</f>
        <v>58806806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76952292</v>
      </c>
      <c r="F53" s="56">
        <f t="shared" si="4"/>
        <v>58806806</v>
      </c>
      <c r="G53" s="56">
        <f t="shared" si="4"/>
        <v>7804543</v>
      </c>
      <c r="H53" s="56">
        <f t="shared" si="4"/>
        <v>-2033867</v>
      </c>
      <c r="I53" s="56">
        <f t="shared" si="4"/>
        <v>6903695</v>
      </c>
      <c r="J53" s="56">
        <f t="shared" si="4"/>
        <v>12674371</v>
      </c>
      <c r="K53" s="56">
        <f t="shared" si="4"/>
        <v>9782920</v>
      </c>
      <c r="L53" s="56">
        <f t="shared" si="4"/>
        <v>4795297</v>
      </c>
      <c r="M53" s="56">
        <f t="shared" si="4"/>
        <v>0</v>
      </c>
      <c r="N53" s="56">
        <f t="shared" si="4"/>
        <v>14578217</v>
      </c>
      <c r="O53" s="56">
        <f t="shared" si="4"/>
        <v>5002961</v>
      </c>
      <c r="P53" s="56">
        <f t="shared" si="4"/>
        <v>1734046</v>
      </c>
      <c r="Q53" s="56">
        <f t="shared" si="4"/>
        <v>967131</v>
      </c>
      <c r="R53" s="56">
        <f t="shared" si="4"/>
        <v>7704138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34956726</v>
      </c>
      <c r="X53" s="56">
        <f t="shared" si="4"/>
        <v>50456016</v>
      </c>
      <c r="Y53" s="56">
        <f t="shared" si="4"/>
        <v>-15499290</v>
      </c>
      <c r="Z53" s="57">
        <f>+IF(X53&lt;&gt;0,+(Y53/X53)*100,0)</f>
        <v>-30.71841819615722</v>
      </c>
      <c r="AA53" s="54">
        <f>+AA51-AA52</f>
        <v>58806806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76952292</v>
      </c>
      <c r="F56" s="50">
        <f t="shared" si="5"/>
        <v>58806806</v>
      </c>
      <c r="G56" s="50">
        <f t="shared" si="5"/>
        <v>7804543</v>
      </c>
      <c r="H56" s="50">
        <f t="shared" si="5"/>
        <v>-2033867</v>
      </c>
      <c r="I56" s="50">
        <f t="shared" si="5"/>
        <v>6903695</v>
      </c>
      <c r="J56" s="50">
        <f t="shared" si="5"/>
        <v>12674371</v>
      </c>
      <c r="K56" s="50">
        <f t="shared" si="5"/>
        <v>9782920</v>
      </c>
      <c r="L56" s="50">
        <f t="shared" si="5"/>
        <v>4795297</v>
      </c>
      <c r="M56" s="50">
        <f t="shared" si="5"/>
        <v>0</v>
      </c>
      <c r="N56" s="50">
        <f t="shared" si="5"/>
        <v>14578217</v>
      </c>
      <c r="O56" s="50">
        <f t="shared" si="5"/>
        <v>5002961</v>
      </c>
      <c r="P56" s="50">
        <f t="shared" si="5"/>
        <v>1734046</v>
      </c>
      <c r="Q56" s="50">
        <f t="shared" si="5"/>
        <v>967131</v>
      </c>
      <c r="R56" s="50">
        <f t="shared" si="5"/>
        <v>7704138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34956726</v>
      </c>
      <c r="X56" s="50">
        <f t="shared" si="5"/>
        <v>50456016</v>
      </c>
      <c r="Y56" s="50">
        <f t="shared" si="5"/>
        <v>-15499290</v>
      </c>
      <c r="Z56" s="51">
        <f>+IF(X56&lt;&gt;0,+(Y56/X56)*100,0)</f>
        <v>-30.71841819615722</v>
      </c>
      <c r="AA56" s="48">
        <f>SUM(AA53:AA55)</f>
        <v>58806806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76952292</v>
      </c>
      <c r="F59" s="67">
        <f t="shared" si="6"/>
        <v>58806806</v>
      </c>
      <c r="G59" s="67">
        <f t="shared" si="6"/>
        <v>7804543</v>
      </c>
      <c r="H59" s="67">
        <f t="shared" si="6"/>
        <v>-2033867</v>
      </c>
      <c r="I59" s="67">
        <f t="shared" si="6"/>
        <v>6903695</v>
      </c>
      <c r="J59" s="67">
        <f t="shared" si="6"/>
        <v>12674371</v>
      </c>
      <c r="K59" s="67">
        <f t="shared" si="6"/>
        <v>9782920</v>
      </c>
      <c r="L59" s="67">
        <f t="shared" si="6"/>
        <v>4795297</v>
      </c>
      <c r="M59" s="67">
        <f t="shared" si="6"/>
        <v>0</v>
      </c>
      <c r="N59" s="67">
        <f t="shared" si="6"/>
        <v>14578217</v>
      </c>
      <c r="O59" s="67">
        <f t="shared" si="6"/>
        <v>5002961</v>
      </c>
      <c r="P59" s="67">
        <f t="shared" si="6"/>
        <v>1734046</v>
      </c>
      <c r="Q59" s="67">
        <f t="shared" si="6"/>
        <v>967131</v>
      </c>
      <c r="R59" s="67">
        <f t="shared" si="6"/>
        <v>7704138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34956726</v>
      </c>
      <c r="X59" s="67">
        <f t="shared" si="6"/>
        <v>50456016</v>
      </c>
      <c r="Y59" s="67">
        <f t="shared" si="6"/>
        <v>-15499290</v>
      </c>
      <c r="Z59" s="68">
        <f>+IF(X59&lt;&gt;0,+(Y59/X59)*100,0)</f>
        <v>-30.71841819615722</v>
      </c>
      <c r="AA59" s="65">
        <f>SUM(AA56:AA58)</f>
        <v>58806806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109634315</v>
      </c>
      <c r="D9" s="20"/>
      <c r="E9" s="21">
        <v>112886309</v>
      </c>
      <c r="F9" s="22">
        <v>115518339</v>
      </c>
      <c r="G9" s="22">
        <v>9762791</v>
      </c>
      <c r="H9" s="22">
        <v>9800772</v>
      </c>
      <c r="I9" s="22">
        <v>9839407</v>
      </c>
      <c r="J9" s="22">
        <v>29402970</v>
      </c>
      <c r="K9" s="22">
        <v>9992121</v>
      </c>
      <c r="L9" s="22">
        <v>9859869</v>
      </c>
      <c r="M9" s="22">
        <v>9783298</v>
      </c>
      <c r="N9" s="22">
        <v>29635288</v>
      </c>
      <c r="O9" s="22">
        <v>9457816</v>
      </c>
      <c r="P9" s="22">
        <v>10190784</v>
      </c>
      <c r="Q9" s="22">
        <v>9595465</v>
      </c>
      <c r="R9" s="22">
        <v>29244065</v>
      </c>
      <c r="S9" s="22"/>
      <c r="T9" s="22"/>
      <c r="U9" s="22"/>
      <c r="V9" s="22"/>
      <c r="W9" s="22">
        <v>88282323</v>
      </c>
      <c r="X9" s="22">
        <v>85322770</v>
      </c>
      <c r="Y9" s="22">
        <v>2959553</v>
      </c>
      <c r="Z9" s="23">
        <v>3.4686555534941022</v>
      </c>
      <c r="AA9" s="20">
        <v>115518339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1473643</v>
      </c>
      <c r="D13" s="20"/>
      <c r="E13" s="21">
        <v>992496</v>
      </c>
      <c r="F13" s="22">
        <v>992496</v>
      </c>
      <c r="G13" s="22">
        <v>157996</v>
      </c>
      <c r="H13" s="22">
        <v>166193</v>
      </c>
      <c r="I13" s="22">
        <v>163349</v>
      </c>
      <c r="J13" s="22">
        <v>487538</v>
      </c>
      <c r="K13" s="22">
        <v>176491</v>
      </c>
      <c r="L13" s="22">
        <v>177858</v>
      </c>
      <c r="M13" s="22">
        <v>190238</v>
      </c>
      <c r="N13" s="22">
        <v>544587</v>
      </c>
      <c r="O13" s="22">
        <v>196132</v>
      </c>
      <c r="P13" s="22">
        <v>200888</v>
      </c>
      <c r="Q13" s="22">
        <v>203083</v>
      </c>
      <c r="R13" s="22">
        <v>600103</v>
      </c>
      <c r="S13" s="22"/>
      <c r="T13" s="22"/>
      <c r="U13" s="22"/>
      <c r="V13" s="22"/>
      <c r="W13" s="22">
        <v>1632228</v>
      </c>
      <c r="X13" s="22">
        <v>744372</v>
      </c>
      <c r="Y13" s="22">
        <v>887856</v>
      </c>
      <c r="Z13" s="23">
        <v>119.27584594799374</v>
      </c>
      <c r="AA13" s="20">
        <v>992496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39103209</v>
      </c>
      <c r="D25" s="20"/>
      <c r="E25" s="21">
        <v>44540648</v>
      </c>
      <c r="F25" s="22">
        <v>44540648</v>
      </c>
      <c r="G25" s="22">
        <v>18259376</v>
      </c>
      <c r="H25" s="22"/>
      <c r="I25" s="22"/>
      <c r="J25" s="22">
        <v>18259376</v>
      </c>
      <c r="K25" s="22"/>
      <c r="L25" s="22"/>
      <c r="M25" s="22">
        <v>14884223</v>
      </c>
      <c r="N25" s="22">
        <v>14884223</v>
      </c>
      <c r="O25" s="22">
        <v>181334</v>
      </c>
      <c r="P25" s="22">
        <v>99738</v>
      </c>
      <c r="Q25" s="22">
        <v>11306990</v>
      </c>
      <c r="R25" s="22">
        <v>11588062</v>
      </c>
      <c r="S25" s="22"/>
      <c r="T25" s="22"/>
      <c r="U25" s="22"/>
      <c r="V25" s="22"/>
      <c r="W25" s="22">
        <v>44731661</v>
      </c>
      <c r="X25" s="22">
        <v>33609641</v>
      </c>
      <c r="Y25" s="22">
        <v>11122020</v>
      </c>
      <c r="Z25" s="23">
        <v>33.091754833084948</v>
      </c>
      <c r="AA25" s="20">
        <v>44540648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150211167</v>
      </c>
      <c r="D32" s="29">
        <f t="shared" ref="D32:Y32" si="0">SUM(D6:D31)</f>
        <v>0</v>
      </c>
      <c r="E32" s="30">
        <f t="shared" si="0"/>
        <v>158419453</v>
      </c>
      <c r="F32" s="31">
        <f t="shared" si="0"/>
        <v>161051483</v>
      </c>
      <c r="G32" s="31">
        <f t="shared" si="0"/>
        <v>28180163</v>
      </c>
      <c r="H32" s="31">
        <f t="shared" si="0"/>
        <v>9966965</v>
      </c>
      <c r="I32" s="31">
        <f t="shared" si="0"/>
        <v>10002756</v>
      </c>
      <c r="J32" s="31">
        <f t="shared" si="0"/>
        <v>48149884</v>
      </c>
      <c r="K32" s="31">
        <f t="shared" si="0"/>
        <v>10168612</v>
      </c>
      <c r="L32" s="31">
        <f t="shared" si="0"/>
        <v>10037727</v>
      </c>
      <c r="M32" s="31">
        <f t="shared" si="0"/>
        <v>24857759</v>
      </c>
      <c r="N32" s="31">
        <f t="shared" si="0"/>
        <v>45064098</v>
      </c>
      <c r="O32" s="31">
        <f t="shared" si="0"/>
        <v>9835282</v>
      </c>
      <c r="P32" s="31">
        <f t="shared" si="0"/>
        <v>10491410</v>
      </c>
      <c r="Q32" s="31">
        <f t="shared" si="0"/>
        <v>21105538</v>
      </c>
      <c r="R32" s="31">
        <f t="shared" si="0"/>
        <v>41432230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134646212</v>
      </c>
      <c r="X32" s="31">
        <f t="shared" si="0"/>
        <v>119676783</v>
      </c>
      <c r="Y32" s="31">
        <f t="shared" si="0"/>
        <v>14969429</v>
      </c>
      <c r="Z32" s="32">
        <f>+IF(X32&lt;&gt;0,+(Y32/X32)*100,0)</f>
        <v>12.508214730337464</v>
      </c>
      <c r="AA32" s="29">
        <f>SUM(AA6:AA31)</f>
        <v>161051483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75864516</v>
      </c>
      <c r="D34" s="20"/>
      <c r="E34" s="21">
        <v>67717691</v>
      </c>
      <c r="F34" s="22">
        <v>67717691</v>
      </c>
      <c r="G34" s="22">
        <v>6986274</v>
      </c>
      <c r="H34" s="22">
        <v>6663454</v>
      </c>
      <c r="I34" s="22">
        <v>6867434</v>
      </c>
      <c r="J34" s="22">
        <v>20517162</v>
      </c>
      <c r="K34" s="22">
        <v>6830673</v>
      </c>
      <c r="L34" s="22">
        <v>6836283</v>
      </c>
      <c r="M34" s="22">
        <v>6578363</v>
      </c>
      <c r="N34" s="22">
        <v>20245319</v>
      </c>
      <c r="O34" s="22">
        <v>7018777</v>
      </c>
      <c r="P34" s="22">
        <v>6753172</v>
      </c>
      <c r="Q34" s="22">
        <v>7054164</v>
      </c>
      <c r="R34" s="22">
        <v>20826113</v>
      </c>
      <c r="S34" s="22"/>
      <c r="T34" s="22"/>
      <c r="U34" s="22"/>
      <c r="V34" s="22"/>
      <c r="W34" s="22">
        <v>61588594</v>
      </c>
      <c r="X34" s="22">
        <v>50788278</v>
      </c>
      <c r="Y34" s="22">
        <v>10800316</v>
      </c>
      <c r="Z34" s="23">
        <v>21.265371509543993</v>
      </c>
      <c r="AA34" s="20">
        <v>67717691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15690451</v>
      </c>
      <c r="D37" s="20"/>
      <c r="E37" s="21">
        <v>12307215</v>
      </c>
      <c r="F37" s="22">
        <v>13747215</v>
      </c>
      <c r="G37" s="22">
        <v>426877</v>
      </c>
      <c r="H37" s="22">
        <v>647799</v>
      </c>
      <c r="I37" s="22">
        <v>539704</v>
      </c>
      <c r="J37" s="22">
        <v>1614380</v>
      </c>
      <c r="K37" s="22">
        <v>1010237</v>
      </c>
      <c r="L37" s="22">
        <v>657183</v>
      </c>
      <c r="M37" s="22">
        <v>712855</v>
      </c>
      <c r="N37" s="22">
        <v>2380275</v>
      </c>
      <c r="O37" s="22">
        <v>1536847</v>
      </c>
      <c r="P37" s="22">
        <v>3578969</v>
      </c>
      <c r="Q37" s="22">
        <v>1533492</v>
      </c>
      <c r="R37" s="22">
        <v>6649308</v>
      </c>
      <c r="S37" s="22"/>
      <c r="T37" s="22"/>
      <c r="U37" s="22"/>
      <c r="V37" s="22"/>
      <c r="W37" s="22">
        <v>10643963</v>
      </c>
      <c r="X37" s="22">
        <v>9545373</v>
      </c>
      <c r="Y37" s="22">
        <v>1098590</v>
      </c>
      <c r="Z37" s="23">
        <v>11.509136416146335</v>
      </c>
      <c r="AA37" s="20">
        <v>13747215</v>
      </c>
    </row>
    <row r="38" spans="1:27" x14ac:dyDescent="0.25">
      <c r="A38" s="19" t="s">
        <v>64</v>
      </c>
      <c r="B38" s="15" t="s">
        <v>32</v>
      </c>
      <c r="C38" s="20">
        <v>2190591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3578854</v>
      </c>
      <c r="D39" s="20"/>
      <c r="E39" s="21">
        <v>14530176</v>
      </c>
      <c r="F39" s="22">
        <v>14530176</v>
      </c>
      <c r="G39" s="22">
        <v>1210848</v>
      </c>
      <c r="H39" s="22">
        <v>2421696</v>
      </c>
      <c r="I39" s="22">
        <v>2421696</v>
      </c>
      <c r="J39" s="22">
        <v>6054240</v>
      </c>
      <c r="K39" s="22">
        <v>2421696</v>
      </c>
      <c r="L39" s="22">
        <v>-2421696</v>
      </c>
      <c r="M39" s="22">
        <v>1210848</v>
      </c>
      <c r="N39" s="22">
        <v>1210848</v>
      </c>
      <c r="O39" s="22">
        <v>1210848</v>
      </c>
      <c r="P39" s="22">
        <v>1210848</v>
      </c>
      <c r="Q39" s="22">
        <v>1210848</v>
      </c>
      <c r="R39" s="22">
        <v>3632544</v>
      </c>
      <c r="S39" s="22"/>
      <c r="T39" s="22"/>
      <c r="U39" s="22"/>
      <c r="V39" s="22"/>
      <c r="W39" s="22">
        <v>10897632</v>
      </c>
      <c r="X39" s="22">
        <v>10897632</v>
      </c>
      <c r="Y39" s="22"/>
      <c r="Z39" s="23"/>
      <c r="AA39" s="20">
        <v>14530176</v>
      </c>
    </row>
    <row r="40" spans="1:27" x14ac:dyDescent="0.25">
      <c r="A40" s="19" t="s">
        <v>40</v>
      </c>
      <c r="B40" s="15" t="s">
        <v>32</v>
      </c>
      <c r="C40" s="20">
        <v>3694789</v>
      </c>
      <c r="D40" s="20"/>
      <c r="E40" s="21">
        <v>210663</v>
      </c>
      <c r="F40" s="22">
        <v>210663</v>
      </c>
      <c r="G40" s="22"/>
      <c r="H40" s="22"/>
      <c r="I40" s="22"/>
      <c r="J40" s="22"/>
      <c r="K40" s="22"/>
      <c r="L40" s="22"/>
      <c r="M40" s="22"/>
      <c r="N40" s="22"/>
      <c r="O40" s="22">
        <v>175706</v>
      </c>
      <c r="P40" s="22"/>
      <c r="Q40" s="22"/>
      <c r="R40" s="22">
        <v>175706</v>
      </c>
      <c r="S40" s="22"/>
      <c r="T40" s="22"/>
      <c r="U40" s="22"/>
      <c r="V40" s="22"/>
      <c r="W40" s="22">
        <v>175706</v>
      </c>
      <c r="X40" s="22">
        <v>157986</v>
      </c>
      <c r="Y40" s="22">
        <v>17720</v>
      </c>
      <c r="Z40" s="23">
        <v>11.216183712480852</v>
      </c>
      <c r="AA40" s="20">
        <v>210663</v>
      </c>
    </row>
    <row r="41" spans="1:27" x14ac:dyDescent="0.25">
      <c r="A41" s="19" t="s">
        <v>66</v>
      </c>
      <c r="B41" s="15" t="s">
        <v>32</v>
      </c>
      <c r="C41" s="20">
        <v>28400198</v>
      </c>
      <c r="D41" s="20"/>
      <c r="E41" s="21">
        <v>30213351</v>
      </c>
      <c r="F41" s="22">
        <v>31500351</v>
      </c>
      <c r="G41" s="22">
        <v>596270</v>
      </c>
      <c r="H41" s="22">
        <v>2232999</v>
      </c>
      <c r="I41" s="22">
        <v>2092570</v>
      </c>
      <c r="J41" s="22">
        <v>4921839</v>
      </c>
      <c r="K41" s="22">
        <v>2207180</v>
      </c>
      <c r="L41" s="22">
        <v>2731729</v>
      </c>
      <c r="M41" s="22">
        <v>3076548</v>
      </c>
      <c r="N41" s="22">
        <v>8015457</v>
      </c>
      <c r="O41" s="22">
        <v>2645435</v>
      </c>
      <c r="P41" s="22">
        <v>2265204</v>
      </c>
      <c r="Q41" s="22">
        <v>2660758</v>
      </c>
      <c r="R41" s="22">
        <v>7571397</v>
      </c>
      <c r="S41" s="22"/>
      <c r="T41" s="22"/>
      <c r="U41" s="22"/>
      <c r="V41" s="22"/>
      <c r="W41" s="22">
        <v>20508693</v>
      </c>
      <c r="X41" s="22">
        <v>22200979</v>
      </c>
      <c r="Y41" s="22">
        <v>-1692286</v>
      </c>
      <c r="Z41" s="23">
        <v>-7.6225737612742206</v>
      </c>
      <c r="AA41" s="20">
        <v>31500351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81157</v>
      </c>
      <c r="D43" s="20"/>
      <c r="E43" s="21">
        <v>700988</v>
      </c>
      <c r="F43" s="22">
        <v>700988</v>
      </c>
      <c r="G43" s="22"/>
      <c r="H43" s="22">
        <v>-20500</v>
      </c>
      <c r="I43" s="22"/>
      <c r="J43" s="22">
        <v>-20500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-20500</v>
      </c>
      <c r="X43" s="22">
        <v>525744</v>
      </c>
      <c r="Y43" s="22">
        <v>-546244</v>
      </c>
      <c r="Z43" s="23">
        <v>-103.89923613013177</v>
      </c>
      <c r="AA43" s="20">
        <v>700988</v>
      </c>
    </row>
    <row r="44" spans="1:27" x14ac:dyDescent="0.25">
      <c r="A44" s="19" t="s">
        <v>69</v>
      </c>
      <c r="B44" s="15" t="s">
        <v>32</v>
      </c>
      <c r="C44" s="20">
        <v>9380923</v>
      </c>
      <c r="D44" s="20"/>
      <c r="E44" s="21">
        <v>13708653</v>
      </c>
      <c r="F44" s="22">
        <v>13056653</v>
      </c>
      <c r="G44" s="22">
        <v>359094</v>
      </c>
      <c r="H44" s="22">
        <v>197316</v>
      </c>
      <c r="I44" s="22">
        <v>798692</v>
      </c>
      <c r="J44" s="22">
        <v>1355102</v>
      </c>
      <c r="K44" s="22">
        <v>109397</v>
      </c>
      <c r="L44" s="22">
        <v>2115307</v>
      </c>
      <c r="M44" s="22">
        <v>240839</v>
      </c>
      <c r="N44" s="22">
        <v>2465543</v>
      </c>
      <c r="O44" s="22">
        <v>2795442</v>
      </c>
      <c r="P44" s="22">
        <v>783113</v>
      </c>
      <c r="Q44" s="22">
        <v>913703</v>
      </c>
      <c r="R44" s="22">
        <v>4492258</v>
      </c>
      <c r="S44" s="22"/>
      <c r="T44" s="22"/>
      <c r="U44" s="22"/>
      <c r="V44" s="22"/>
      <c r="W44" s="22">
        <v>8312903</v>
      </c>
      <c r="X44" s="22">
        <v>10174366</v>
      </c>
      <c r="Y44" s="22">
        <v>-1861463</v>
      </c>
      <c r="Z44" s="23">
        <v>-18.295616650708261</v>
      </c>
      <c r="AA44" s="20">
        <v>13056653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138881479</v>
      </c>
      <c r="D47" s="29">
        <f t="shared" ref="D47:Y47" si="1">SUM(D34:D46)</f>
        <v>0</v>
      </c>
      <c r="E47" s="30">
        <f t="shared" si="1"/>
        <v>139388737</v>
      </c>
      <c r="F47" s="31">
        <f t="shared" si="1"/>
        <v>141463737</v>
      </c>
      <c r="G47" s="31">
        <f t="shared" si="1"/>
        <v>9579363</v>
      </c>
      <c r="H47" s="31">
        <f t="shared" si="1"/>
        <v>12142764</v>
      </c>
      <c r="I47" s="31">
        <f t="shared" si="1"/>
        <v>12720096</v>
      </c>
      <c r="J47" s="31">
        <f t="shared" si="1"/>
        <v>34442223</v>
      </c>
      <c r="K47" s="31">
        <f t="shared" si="1"/>
        <v>12579183</v>
      </c>
      <c r="L47" s="31">
        <f t="shared" si="1"/>
        <v>9918806</v>
      </c>
      <c r="M47" s="31">
        <f t="shared" si="1"/>
        <v>11819453</v>
      </c>
      <c r="N47" s="31">
        <f t="shared" si="1"/>
        <v>34317442</v>
      </c>
      <c r="O47" s="31">
        <f t="shared" si="1"/>
        <v>15383055</v>
      </c>
      <c r="P47" s="31">
        <f t="shared" si="1"/>
        <v>14591306</v>
      </c>
      <c r="Q47" s="31">
        <f t="shared" si="1"/>
        <v>13372965</v>
      </c>
      <c r="R47" s="31">
        <f t="shared" si="1"/>
        <v>43347326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112106991</v>
      </c>
      <c r="X47" s="31">
        <f t="shared" si="1"/>
        <v>104290358</v>
      </c>
      <c r="Y47" s="31">
        <f t="shared" si="1"/>
        <v>7816633</v>
      </c>
      <c r="Z47" s="32">
        <f>+IF(X47&lt;&gt;0,+(Y47/X47)*100,0)</f>
        <v>7.4950677607224252</v>
      </c>
      <c r="AA47" s="29">
        <f>SUM(AA34:AA46)</f>
        <v>141463737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11329688</v>
      </c>
      <c r="D48" s="39">
        <f t="shared" si="2"/>
        <v>0</v>
      </c>
      <c r="E48" s="40">
        <f t="shared" si="2"/>
        <v>19030716</v>
      </c>
      <c r="F48" s="41">
        <f t="shared" si="2"/>
        <v>19587746</v>
      </c>
      <c r="G48" s="41">
        <f t="shared" si="2"/>
        <v>18600800</v>
      </c>
      <c r="H48" s="41">
        <f t="shared" si="2"/>
        <v>-2175799</v>
      </c>
      <c r="I48" s="41">
        <f t="shared" si="2"/>
        <v>-2717340</v>
      </c>
      <c r="J48" s="41">
        <f t="shared" si="2"/>
        <v>13707661</v>
      </c>
      <c r="K48" s="41">
        <f t="shared" si="2"/>
        <v>-2410571</v>
      </c>
      <c r="L48" s="41">
        <f t="shared" si="2"/>
        <v>118921</v>
      </c>
      <c r="M48" s="41">
        <f t="shared" si="2"/>
        <v>13038306</v>
      </c>
      <c r="N48" s="41">
        <f t="shared" si="2"/>
        <v>10746656</v>
      </c>
      <c r="O48" s="41">
        <f t="shared" si="2"/>
        <v>-5547773</v>
      </c>
      <c r="P48" s="41">
        <f t="shared" si="2"/>
        <v>-4099896</v>
      </c>
      <c r="Q48" s="41">
        <f t="shared" si="2"/>
        <v>7732573</v>
      </c>
      <c r="R48" s="41">
        <f t="shared" si="2"/>
        <v>-1915096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22539221</v>
      </c>
      <c r="X48" s="41">
        <f t="shared" si="2"/>
        <v>15386425</v>
      </c>
      <c r="Y48" s="41">
        <f t="shared" si="2"/>
        <v>7152796</v>
      </c>
      <c r="Z48" s="42">
        <f>+IF(X48&lt;&gt;0,+(Y48/X48)*100,0)</f>
        <v>46.487705883595446</v>
      </c>
      <c r="AA48" s="39">
        <f>+AA32-AA47</f>
        <v>19587746</v>
      </c>
    </row>
    <row r="49" spans="1:27" x14ac:dyDescent="0.25">
      <c r="A49" s="43" t="s">
        <v>74</v>
      </c>
      <c r="B49" s="15" t="s">
        <v>32</v>
      </c>
      <c r="C49" s="20">
        <v>6500000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17829688</v>
      </c>
      <c r="D51" s="48">
        <f t="shared" si="3"/>
        <v>0</v>
      </c>
      <c r="E51" s="49">
        <f t="shared" si="3"/>
        <v>19030716</v>
      </c>
      <c r="F51" s="50">
        <f t="shared" si="3"/>
        <v>19587746</v>
      </c>
      <c r="G51" s="50">
        <f t="shared" si="3"/>
        <v>18600800</v>
      </c>
      <c r="H51" s="50">
        <f t="shared" si="3"/>
        <v>-2175799</v>
      </c>
      <c r="I51" s="50">
        <f t="shared" si="3"/>
        <v>-2717340</v>
      </c>
      <c r="J51" s="50">
        <f t="shared" si="3"/>
        <v>13707661</v>
      </c>
      <c r="K51" s="50">
        <f t="shared" si="3"/>
        <v>-2410571</v>
      </c>
      <c r="L51" s="50">
        <f t="shared" si="3"/>
        <v>118921</v>
      </c>
      <c r="M51" s="50">
        <f t="shared" si="3"/>
        <v>13038306</v>
      </c>
      <c r="N51" s="50">
        <f t="shared" si="3"/>
        <v>10746656</v>
      </c>
      <c r="O51" s="50">
        <f t="shared" si="3"/>
        <v>-5547773</v>
      </c>
      <c r="P51" s="50">
        <f t="shared" si="3"/>
        <v>-4099896</v>
      </c>
      <c r="Q51" s="50">
        <f t="shared" si="3"/>
        <v>7732573</v>
      </c>
      <c r="R51" s="50">
        <f t="shared" si="3"/>
        <v>-1915096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22539221</v>
      </c>
      <c r="X51" s="50">
        <f t="shared" si="3"/>
        <v>15386425</v>
      </c>
      <c r="Y51" s="50">
        <f t="shared" si="3"/>
        <v>7152796</v>
      </c>
      <c r="Z51" s="51">
        <f>+IF(X51&lt;&gt;0,+(Y51/X51)*100,0)</f>
        <v>46.487705883595446</v>
      </c>
      <c r="AA51" s="48">
        <f>SUM(AA48:AA50)</f>
        <v>19587746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17829688</v>
      </c>
      <c r="D53" s="54">
        <f>+D51-D52</f>
        <v>0</v>
      </c>
      <c r="E53" s="55">
        <f t="shared" si="4"/>
        <v>19030716</v>
      </c>
      <c r="F53" s="56">
        <f t="shared" si="4"/>
        <v>19587746</v>
      </c>
      <c r="G53" s="56">
        <f t="shared" si="4"/>
        <v>18600800</v>
      </c>
      <c r="H53" s="56">
        <f t="shared" si="4"/>
        <v>-2175799</v>
      </c>
      <c r="I53" s="56">
        <f t="shared" si="4"/>
        <v>-2717340</v>
      </c>
      <c r="J53" s="56">
        <f t="shared" si="4"/>
        <v>13707661</v>
      </c>
      <c r="K53" s="56">
        <f t="shared" si="4"/>
        <v>-2410571</v>
      </c>
      <c r="L53" s="56">
        <f t="shared" si="4"/>
        <v>118921</v>
      </c>
      <c r="M53" s="56">
        <f t="shared" si="4"/>
        <v>13038306</v>
      </c>
      <c r="N53" s="56">
        <f t="shared" si="4"/>
        <v>10746656</v>
      </c>
      <c r="O53" s="56">
        <f t="shared" si="4"/>
        <v>-5547773</v>
      </c>
      <c r="P53" s="56">
        <f t="shared" si="4"/>
        <v>-4099896</v>
      </c>
      <c r="Q53" s="56">
        <f t="shared" si="4"/>
        <v>7732573</v>
      </c>
      <c r="R53" s="56">
        <f t="shared" si="4"/>
        <v>-1915096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22539221</v>
      </c>
      <c r="X53" s="56">
        <f t="shared" si="4"/>
        <v>15386425</v>
      </c>
      <c r="Y53" s="56">
        <f t="shared" si="4"/>
        <v>7152796</v>
      </c>
      <c r="Z53" s="57">
        <f>+IF(X53&lt;&gt;0,+(Y53/X53)*100,0)</f>
        <v>46.487705883595446</v>
      </c>
      <c r="AA53" s="54">
        <f>+AA51-AA52</f>
        <v>19587746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17829688</v>
      </c>
      <c r="D56" s="48">
        <f>SUM(D53:D55)</f>
        <v>0</v>
      </c>
      <c r="E56" s="49">
        <f t="shared" si="5"/>
        <v>19030716</v>
      </c>
      <c r="F56" s="50">
        <f t="shared" si="5"/>
        <v>19587746</v>
      </c>
      <c r="G56" s="50">
        <f t="shared" si="5"/>
        <v>18600800</v>
      </c>
      <c r="H56" s="50">
        <f t="shared" si="5"/>
        <v>-2175799</v>
      </c>
      <c r="I56" s="50">
        <f t="shared" si="5"/>
        <v>-2717340</v>
      </c>
      <c r="J56" s="50">
        <f t="shared" si="5"/>
        <v>13707661</v>
      </c>
      <c r="K56" s="50">
        <f t="shared" si="5"/>
        <v>-2410571</v>
      </c>
      <c r="L56" s="50">
        <f t="shared" si="5"/>
        <v>118921</v>
      </c>
      <c r="M56" s="50">
        <f t="shared" si="5"/>
        <v>13038306</v>
      </c>
      <c r="N56" s="50">
        <f t="shared" si="5"/>
        <v>10746656</v>
      </c>
      <c r="O56" s="50">
        <f t="shared" si="5"/>
        <v>-5547773</v>
      </c>
      <c r="P56" s="50">
        <f t="shared" si="5"/>
        <v>-4099896</v>
      </c>
      <c r="Q56" s="50">
        <f t="shared" si="5"/>
        <v>7732573</v>
      </c>
      <c r="R56" s="50">
        <f t="shared" si="5"/>
        <v>-1915096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22539221</v>
      </c>
      <c r="X56" s="50">
        <f t="shared" si="5"/>
        <v>15386425</v>
      </c>
      <c r="Y56" s="50">
        <f t="shared" si="5"/>
        <v>7152796</v>
      </c>
      <c r="Z56" s="51">
        <f>+IF(X56&lt;&gt;0,+(Y56/X56)*100,0)</f>
        <v>46.487705883595446</v>
      </c>
      <c r="AA56" s="48">
        <f>SUM(AA53:AA55)</f>
        <v>19587746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17829688</v>
      </c>
      <c r="D59" s="65">
        <f>SUM(D56:D58)</f>
        <v>0</v>
      </c>
      <c r="E59" s="66">
        <f t="shared" si="6"/>
        <v>19030716</v>
      </c>
      <c r="F59" s="67">
        <f t="shared" si="6"/>
        <v>19587746</v>
      </c>
      <c r="G59" s="67">
        <f t="shared" si="6"/>
        <v>18600800</v>
      </c>
      <c r="H59" s="67">
        <f t="shared" si="6"/>
        <v>-2175799</v>
      </c>
      <c r="I59" s="67">
        <f t="shared" si="6"/>
        <v>-2717340</v>
      </c>
      <c r="J59" s="67">
        <f t="shared" si="6"/>
        <v>13707661</v>
      </c>
      <c r="K59" s="67">
        <f t="shared" si="6"/>
        <v>-2410571</v>
      </c>
      <c r="L59" s="67">
        <f t="shared" si="6"/>
        <v>118921</v>
      </c>
      <c r="M59" s="67">
        <f t="shared" si="6"/>
        <v>13038306</v>
      </c>
      <c r="N59" s="67">
        <f t="shared" si="6"/>
        <v>10746656</v>
      </c>
      <c r="O59" s="67">
        <f t="shared" si="6"/>
        <v>-5547773</v>
      </c>
      <c r="P59" s="67">
        <f t="shared" si="6"/>
        <v>-4099896</v>
      </c>
      <c r="Q59" s="67">
        <f t="shared" si="6"/>
        <v>7732573</v>
      </c>
      <c r="R59" s="67">
        <f t="shared" si="6"/>
        <v>-1915096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22539221</v>
      </c>
      <c r="X59" s="67">
        <f t="shared" si="6"/>
        <v>15386425</v>
      </c>
      <c r="Y59" s="67">
        <f t="shared" si="6"/>
        <v>7152796</v>
      </c>
      <c r="Z59" s="68">
        <f>+IF(X59&lt;&gt;0,+(Y59/X59)*100,0)</f>
        <v>46.487705883595446</v>
      </c>
      <c r="AA59" s="65">
        <f>SUM(AA56:AA58)</f>
        <v>19587746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12013418</v>
      </c>
      <c r="D9" s="20"/>
      <c r="E9" s="21">
        <v>12029826</v>
      </c>
      <c r="F9" s="22">
        <v>11679826</v>
      </c>
      <c r="G9" s="22">
        <v>959994</v>
      </c>
      <c r="H9" s="22">
        <v>944961</v>
      </c>
      <c r="I9" s="22">
        <v>943616</v>
      </c>
      <c r="J9" s="22">
        <v>2848571</v>
      </c>
      <c r="K9" s="22">
        <v>944351</v>
      </c>
      <c r="L9" s="22">
        <v>96368</v>
      </c>
      <c r="M9" s="22">
        <v>944616</v>
      </c>
      <c r="N9" s="22">
        <v>1985335</v>
      </c>
      <c r="O9" s="22">
        <v>944087</v>
      </c>
      <c r="P9" s="22">
        <v>949501</v>
      </c>
      <c r="Q9" s="22">
        <v>948267</v>
      </c>
      <c r="R9" s="22">
        <v>2841855</v>
      </c>
      <c r="S9" s="22"/>
      <c r="T9" s="22"/>
      <c r="U9" s="22"/>
      <c r="V9" s="22"/>
      <c r="W9" s="22">
        <v>7675761</v>
      </c>
      <c r="X9" s="22">
        <v>8882365</v>
      </c>
      <c r="Y9" s="22">
        <v>-1206604</v>
      </c>
      <c r="Z9" s="23">
        <v>-13.584265001494533</v>
      </c>
      <c r="AA9" s="20">
        <v>11679826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12013418</v>
      </c>
      <c r="D32" s="29">
        <f t="shared" ref="D32:Y32" si="0">SUM(D6:D31)</f>
        <v>0</v>
      </c>
      <c r="E32" s="30">
        <f t="shared" si="0"/>
        <v>12029826</v>
      </c>
      <c r="F32" s="31">
        <f t="shared" si="0"/>
        <v>11679826</v>
      </c>
      <c r="G32" s="31">
        <f t="shared" si="0"/>
        <v>959994</v>
      </c>
      <c r="H32" s="31">
        <f t="shared" si="0"/>
        <v>944961</v>
      </c>
      <c r="I32" s="31">
        <f t="shared" si="0"/>
        <v>943616</v>
      </c>
      <c r="J32" s="31">
        <f t="shared" si="0"/>
        <v>2848571</v>
      </c>
      <c r="K32" s="31">
        <f t="shared" si="0"/>
        <v>944351</v>
      </c>
      <c r="L32" s="31">
        <f t="shared" si="0"/>
        <v>96368</v>
      </c>
      <c r="M32" s="31">
        <f t="shared" si="0"/>
        <v>944616</v>
      </c>
      <c r="N32" s="31">
        <f t="shared" si="0"/>
        <v>1985335</v>
      </c>
      <c r="O32" s="31">
        <f t="shared" si="0"/>
        <v>944087</v>
      </c>
      <c r="P32" s="31">
        <f t="shared" si="0"/>
        <v>949501</v>
      </c>
      <c r="Q32" s="31">
        <f t="shared" si="0"/>
        <v>948267</v>
      </c>
      <c r="R32" s="31">
        <f t="shared" si="0"/>
        <v>2841855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7675761</v>
      </c>
      <c r="X32" s="31">
        <f t="shared" si="0"/>
        <v>8882365</v>
      </c>
      <c r="Y32" s="31">
        <f t="shared" si="0"/>
        <v>-1206604</v>
      </c>
      <c r="Z32" s="32">
        <f>+IF(X32&lt;&gt;0,+(Y32/X32)*100,0)</f>
        <v>-13.584265001494533</v>
      </c>
      <c r="AA32" s="29">
        <f>SUM(AA6:AA31)</f>
        <v>11679826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8918617</v>
      </c>
      <c r="D34" s="20"/>
      <c r="E34" s="21">
        <v>7031238</v>
      </c>
      <c r="F34" s="22">
        <v>8660615</v>
      </c>
      <c r="G34" s="22">
        <v>756191</v>
      </c>
      <c r="H34" s="22"/>
      <c r="I34" s="22">
        <v>919704</v>
      </c>
      <c r="J34" s="22">
        <v>1675895</v>
      </c>
      <c r="K34" s="22"/>
      <c r="L34" s="22"/>
      <c r="M34" s="22">
        <v>2939332</v>
      </c>
      <c r="N34" s="22">
        <v>2939332</v>
      </c>
      <c r="O34" s="22"/>
      <c r="P34" s="22"/>
      <c r="Q34" s="22"/>
      <c r="R34" s="22"/>
      <c r="S34" s="22"/>
      <c r="T34" s="22"/>
      <c r="U34" s="22"/>
      <c r="V34" s="22"/>
      <c r="W34" s="22">
        <v>4615227</v>
      </c>
      <c r="X34" s="22">
        <v>5925176</v>
      </c>
      <c r="Y34" s="22">
        <v>-1309949</v>
      </c>
      <c r="Z34" s="23">
        <v>-22.10818716608587</v>
      </c>
      <c r="AA34" s="20">
        <v>8660615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1350641</v>
      </c>
      <c r="D37" s="20"/>
      <c r="E37" s="21">
        <v>1559192</v>
      </c>
      <c r="F37" s="22">
        <v>1359192</v>
      </c>
      <c r="G37" s="22"/>
      <c r="H37" s="22">
        <v>-24921</v>
      </c>
      <c r="I37" s="22"/>
      <c r="J37" s="22">
        <v>-24921</v>
      </c>
      <c r="K37" s="22">
        <v>193541</v>
      </c>
      <c r="L37" s="22">
        <v>17154</v>
      </c>
      <c r="M37" s="22"/>
      <c r="N37" s="22">
        <v>210695</v>
      </c>
      <c r="O37" s="22">
        <v>28648</v>
      </c>
      <c r="P37" s="22">
        <v>131314</v>
      </c>
      <c r="Q37" s="22">
        <v>87</v>
      </c>
      <c r="R37" s="22">
        <v>160049</v>
      </c>
      <c r="S37" s="22"/>
      <c r="T37" s="22"/>
      <c r="U37" s="22"/>
      <c r="V37" s="22"/>
      <c r="W37" s="22">
        <v>345823</v>
      </c>
      <c r="X37" s="22">
        <v>1089397</v>
      </c>
      <c r="Y37" s="22">
        <v>-743574</v>
      </c>
      <c r="Z37" s="23">
        <v>-68.255557891200354</v>
      </c>
      <c r="AA37" s="20">
        <v>1359192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-8944633</v>
      </c>
      <c r="D39" s="20"/>
      <c r="E39" s="21"/>
      <c r="F39" s="22">
        <v>8000000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3200000</v>
      </c>
      <c r="Y39" s="22">
        <v>-3200000</v>
      </c>
      <c r="Z39" s="23">
        <v>-100</v>
      </c>
      <c r="AA39" s="20">
        <v>8000000</v>
      </c>
    </row>
    <row r="40" spans="1:27" x14ac:dyDescent="0.25">
      <c r="A40" s="19" t="s">
        <v>40</v>
      </c>
      <c r="B40" s="15" t="s">
        <v>32</v>
      </c>
      <c r="C40" s="20">
        <v>3581992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561329</v>
      </c>
      <c r="D41" s="20"/>
      <c r="E41" s="21">
        <v>300000</v>
      </c>
      <c r="F41" s="22">
        <v>350000</v>
      </c>
      <c r="G41" s="22"/>
      <c r="H41" s="22"/>
      <c r="I41" s="22"/>
      <c r="J41" s="22"/>
      <c r="K41" s="22"/>
      <c r="L41" s="22"/>
      <c r="M41" s="22"/>
      <c r="N41" s="22"/>
      <c r="O41" s="22">
        <v>39334</v>
      </c>
      <c r="P41" s="22"/>
      <c r="Q41" s="22"/>
      <c r="R41" s="22">
        <v>39334</v>
      </c>
      <c r="S41" s="22"/>
      <c r="T41" s="22"/>
      <c r="U41" s="22"/>
      <c r="V41" s="22"/>
      <c r="W41" s="22">
        <v>39334</v>
      </c>
      <c r="X41" s="22">
        <v>245000</v>
      </c>
      <c r="Y41" s="22">
        <v>-205666</v>
      </c>
      <c r="Z41" s="23">
        <v>-83.945306122448983</v>
      </c>
      <c r="AA41" s="20">
        <v>350000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2570063</v>
      </c>
      <c r="D44" s="20"/>
      <c r="E44" s="21">
        <v>526504</v>
      </c>
      <c r="F44" s="22">
        <v>588504</v>
      </c>
      <c r="G44" s="22">
        <v>44661</v>
      </c>
      <c r="H44" s="22">
        <v>20064</v>
      </c>
      <c r="I44" s="22">
        <v>60369</v>
      </c>
      <c r="J44" s="22">
        <v>125094</v>
      </c>
      <c r="K44" s="22">
        <v>134892</v>
      </c>
      <c r="L44" s="22">
        <v>10608</v>
      </c>
      <c r="M44" s="22">
        <v>73753</v>
      </c>
      <c r="N44" s="22">
        <v>219253</v>
      </c>
      <c r="O44" s="22">
        <v>37512</v>
      </c>
      <c r="P44" s="22">
        <v>39408</v>
      </c>
      <c r="Q44" s="22"/>
      <c r="R44" s="22">
        <v>76920</v>
      </c>
      <c r="S44" s="22"/>
      <c r="T44" s="22"/>
      <c r="U44" s="22"/>
      <c r="V44" s="22"/>
      <c r="W44" s="22">
        <v>421267</v>
      </c>
      <c r="X44" s="22">
        <v>419675</v>
      </c>
      <c r="Y44" s="22">
        <v>1592</v>
      </c>
      <c r="Z44" s="23">
        <v>0.37934115684756059</v>
      </c>
      <c r="AA44" s="20">
        <v>588504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8038009</v>
      </c>
      <c r="D47" s="29">
        <f t="shared" ref="D47:Y47" si="1">SUM(D34:D46)</f>
        <v>0</v>
      </c>
      <c r="E47" s="30">
        <f t="shared" si="1"/>
        <v>9416934</v>
      </c>
      <c r="F47" s="31">
        <f t="shared" si="1"/>
        <v>18958311</v>
      </c>
      <c r="G47" s="31">
        <f t="shared" si="1"/>
        <v>800852</v>
      </c>
      <c r="H47" s="31">
        <f t="shared" si="1"/>
        <v>-4857</v>
      </c>
      <c r="I47" s="31">
        <f t="shared" si="1"/>
        <v>980073</v>
      </c>
      <c r="J47" s="31">
        <f t="shared" si="1"/>
        <v>1776068</v>
      </c>
      <c r="K47" s="31">
        <f t="shared" si="1"/>
        <v>328433</v>
      </c>
      <c r="L47" s="31">
        <f t="shared" si="1"/>
        <v>27762</v>
      </c>
      <c r="M47" s="31">
        <f t="shared" si="1"/>
        <v>3013085</v>
      </c>
      <c r="N47" s="31">
        <f t="shared" si="1"/>
        <v>3369280</v>
      </c>
      <c r="O47" s="31">
        <f t="shared" si="1"/>
        <v>105494</v>
      </c>
      <c r="P47" s="31">
        <f t="shared" si="1"/>
        <v>170722</v>
      </c>
      <c r="Q47" s="31">
        <f t="shared" si="1"/>
        <v>87</v>
      </c>
      <c r="R47" s="31">
        <f t="shared" si="1"/>
        <v>276303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5421651</v>
      </c>
      <c r="X47" s="31">
        <f t="shared" si="1"/>
        <v>10879248</v>
      </c>
      <c r="Y47" s="31">
        <f t="shared" si="1"/>
        <v>-5457597</v>
      </c>
      <c r="Z47" s="32">
        <f>+IF(X47&lt;&gt;0,+(Y47/X47)*100,0)</f>
        <v>-50.165204433247588</v>
      </c>
      <c r="AA47" s="29">
        <f>SUM(AA34:AA46)</f>
        <v>18958311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3975409</v>
      </c>
      <c r="D48" s="39">
        <f t="shared" si="2"/>
        <v>0</v>
      </c>
      <c r="E48" s="40">
        <f t="shared" si="2"/>
        <v>2612892</v>
      </c>
      <c r="F48" s="41">
        <f t="shared" si="2"/>
        <v>-7278485</v>
      </c>
      <c r="G48" s="41">
        <f t="shared" si="2"/>
        <v>159142</v>
      </c>
      <c r="H48" s="41">
        <f t="shared" si="2"/>
        <v>949818</v>
      </c>
      <c r="I48" s="41">
        <f t="shared" si="2"/>
        <v>-36457</v>
      </c>
      <c r="J48" s="41">
        <f t="shared" si="2"/>
        <v>1072503</v>
      </c>
      <c r="K48" s="41">
        <f t="shared" si="2"/>
        <v>615918</v>
      </c>
      <c r="L48" s="41">
        <f t="shared" si="2"/>
        <v>68606</v>
      </c>
      <c r="M48" s="41">
        <f t="shared" si="2"/>
        <v>-2068469</v>
      </c>
      <c r="N48" s="41">
        <f t="shared" si="2"/>
        <v>-1383945</v>
      </c>
      <c r="O48" s="41">
        <f t="shared" si="2"/>
        <v>838593</v>
      </c>
      <c r="P48" s="41">
        <f t="shared" si="2"/>
        <v>778779</v>
      </c>
      <c r="Q48" s="41">
        <f t="shared" si="2"/>
        <v>948180</v>
      </c>
      <c r="R48" s="41">
        <f t="shared" si="2"/>
        <v>2565552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2254110</v>
      </c>
      <c r="X48" s="41">
        <f t="shared" si="2"/>
        <v>-1996883</v>
      </c>
      <c r="Y48" s="41">
        <f t="shared" si="2"/>
        <v>4250993</v>
      </c>
      <c r="Z48" s="42">
        <f>+IF(X48&lt;&gt;0,+(Y48/X48)*100,0)</f>
        <v>-212.88142570195649</v>
      </c>
      <c r="AA48" s="39">
        <f>+AA32-AA47</f>
        <v>-7278485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3975409</v>
      </c>
      <c r="D51" s="48">
        <f t="shared" si="3"/>
        <v>0</v>
      </c>
      <c r="E51" s="49">
        <f t="shared" si="3"/>
        <v>2612892</v>
      </c>
      <c r="F51" s="50">
        <f t="shared" si="3"/>
        <v>-7278485</v>
      </c>
      <c r="G51" s="50">
        <f t="shared" si="3"/>
        <v>159142</v>
      </c>
      <c r="H51" s="50">
        <f t="shared" si="3"/>
        <v>949818</v>
      </c>
      <c r="I51" s="50">
        <f t="shared" si="3"/>
        <v>-36457</v>
      </c>
      <c r="J51" s="50">
        <f t="shared" si="3"/>
        <v>1072503</v>
      </c>
      <c r="K51" s="50">
        <f t="shared" si="3"/>
        <v>615918</v>
      </c>
      <c r="L51" s="50">
        <f t="shared" si="3"/>
        <v>68606</v>
      </c>
      <c r="M51" s="50">
        <f t="shared" si="3"/>
        <v>-2068469</v>
      </c>
      <c r="N51" s="50">
        <f t="shared" si="3"/>
        <v>-1383945</v>
      </c>
      <c r="O51" s="50">
        <f t="shared" si="3"/>
        <v>838593</v>
      </c>
      <c r="P51" s="50">
        <f t="shared" si="3"/>
        <v>778779</v>
      </c>
      <c r="Q51" s="50">
        <f t="shared" si="3"/>
        <v>948180</v>
      </c>
      <c r="R51" s="50">
        <f t="shared" si="3"/>
        <v>2565552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2254110</v>
      </c>
      <c r="X51" s="50">
        <f t="shared" si="3"/>
        <v>-1996883</v>
      </c>
      <c r="Y51" s="50">
        <f t="shared" si="3"/>
        <v>4250993</v>
      </c>
      <c r="Z51" s="51">
        <f>+IF(X51&lt;&gt;0,+(Y51/X51)*100,0)</f>
        <v>-212.88142570195649</v>
      </c>
      <c r="AA51" s="48">
        <f>SUM(AA48:AA50)</f>
        <v>-7278485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3975409</v>
      </c>
      <c r="D53" s="54">
        <f>+D51-D52</f>
        <v>0</v>
      </c>
      <c r="E53" s="55">
        <f t="shared" si="4"/>
        <v>2612892</v>
      </c>
      <c r="F53" s="56">
        <f t="shared" si="4"/>
        <v>-7278485</v>
      </c>
      <c r="G53" s="56">
        <f t="shared" si="4"/>
        <v>159142</v>
      </c>
      <c r="H53" s="56">
        <f t="shared" si="4"/>
        <v>949818</v>
      </c>
      <c r="I53" s="56">
        <f t="shared" si="4"/>
        <v>-36457</v>
      </c>
      <c r="J53" s="56">
        <f t="shared" si="4"/>
        <v>1072503</v>
      </c>
      <c r="K53" s="56">
        <f t="shared" si="4"/>
        <v>615918</v>
      </c>
      <c r="L53" s="56">
        <f t="shared" si="4"/>
        <v>68606</v>
      </c>
      <c r="M53" s="56">
        <f t="shared" si="4"/>
        <v>-2068469</v>
      </c>
      <c r="N53" s="56">
        <f t="shared" si="4"/>
        <v>-1383945</v>
      </c>
      <c r="O53" s="56">
        <f t="shared" si="4"/>
        <v>838593</v>
      </c>
      <c r="P53" s="56">
        <f t="shared" si="4"/>
        <v>778779</v>
      </c>
      <c r="Q53" s="56">
        <f t="shared" si="4"/>
        <v>948180</v>
      </c>
      <c r="R53" s="56">
        <f t="shared" si="4"/>
        <v>2565552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2254110</v>
      </c>
      <c r="X53" s="56">
        <f t="shared" si="4"/>
        <v>-1996883</v>
      </c>
      <c r="Y53" s="56">
        <f t="shared" si="4"/>
        <v>4250993</v>
      </c>
      <c r="Z53" s="57">
        <f>+IF(X53&lt;&gt;0,+(Y53/X53)*100,0)</f>
        <v>-212.88142570195649</v>
      </c>
      <c r="AA53" s="54">
        <f>+AA51-AA52</f>
        <v>-7278485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3975409</v>
      </c>
      <c r="D56" s="48">
        <f>SUM(D53:D55)</f>
        <v>0</v>
      </c>
      <c r="E56" s="49">
        <f t="shared" si="5"/>
        <v>2612892</v>
      </c>
      <c r="F56" s="50">
        <f t="shared" si="5"/>
        <v>-7278485</v>
      </c>
      <c r="G56" s="50">
        <f t="shared" si="5"/>
        <v>159142</v>
      </c>
      <c r="H56" s="50">
        <f t="shared" si="5"/>
        <v>949818</v>
      </c>
      <c r="I56" s="50">
        <f t="shared" si="5"/>
        <v>-36457</v>
      </c>
      <c r="J56" s="50">
        <f t="shared" si="5"/>
        <v>1072503</v>
      </c>
      <c r="K56" s="50">
        <f t="shared" si="5"/>
        <v>615918</v>
      </c>
      <c r="L56" s="50">
        <f t="shared" si="5"/>
        <v>68606</v>
      </c>
      <c r="M56" s="50">
        <f t="shared" si="5"/>
        <v>-2068469</v>
      </c>
      <c r="N56" s="50">
        <f t="shared" si="5"/>
        <v>-1383945</v>
      </c>
      <c r="O56" s="50">
        <f t="shared" si="5"/>
        <v>838593</v>
      </c>
      <c r="P56" s="50">
        <f t="shared" si="5"/>
        <v>778779</v>
      </c>
      <c r="Q56" s="50">
        <f t="shared" si="5"/>
        <v>948180</v>
      </c>
      <c r="R56" s="50">
        <f t="shared" si="5"/>
        <v>2565552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2254110</v>
      </c>
      <c r="X56" s="50">
        <f t="shared" si="5"/>
        <v>-1996883</v>
      </c>
      <c r="Y56" s="50">
        <f t="shared" si="5"/>
        <v>4250993</v>
      </c>
      <c r="Z56" s="51">
        <f>+IF(X56&lt;&gt;0,+(Y56/X56)*100,0)</f>
        <v>-212.88142570195649</v>
      </c>
      <c r="AA56" s="48">
        <f>SUM(AA53:AA55)</f>
        <v>-7278485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3975409</v>
      </c>
      <c r="D59" s="65">
        <f>SUM(D56:D58)</f>
        <v>0</v>
      </c>
      <c r="E59" s="66">
        <f t="shared" si="6"/>
        <v>2612892</v>
      </c>
      <c r="F59" s="67">
        <f t="shared" si="6"/>
        <v>-7278485</v>
      </c>
      <c r="G59" s="67">
        <f t="shared" si="6"/>
        <v>159142</v>
      </c>
      <c r="H59" s="67">
        <f t="shared" si="6"/>
        <v>949818</v>
      </c>
      <c r="I59" s="67">
        <f t="shared" si="6"/>
        <v>-36457</v>
      </c>
      <c r="J59" s="67">
        <f t="shared" si="6"/>
        <v>1072503</v>
      </c>
      <c r="K59" s="67">
        <f t="shared" si="6"/>
        <v>615918</v>
      </c>
      <c r="L59" s="67">
        <f t="shared" si="6"/>
        <v>68606</v>
      </c>
      <c r="M59" s="67">
        <f t="shared" si="6"/>
        <v>-2068469</v>
      </c>
      <c r="N59" s="67">
        <f t="shared" si="6"/>
        <v>-1383945</v>
      </c>
      <c r="O59" s="67">
        <f t="shared" si="6"/>
        <v>838593</v>
      </c>
      <c r="P59" s="67">
        <f t="shared" si="6"/>
        <v>778779</v>
      </c>
      <c r="Q59" s="67">
        <f t="shared" si="6"/>
        <v>948180</v>
      </c>
      <c r="R59" s="67">
        <f t="shared" si="6"/>
        <v>2565552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2254110</v>
      </c>
      <c r="X59" s="67">
        <f t="shared" si="6"/>
        <v>-1996883</v>
      </c>
      <c r="Y59" s="67">
        <f t="shared" si="6"/>
        <v>4250993</v>
      </c>
      <c r="Z59" s="68">
        <f>+IF(X59&lt;&gt;0,+(Y59/X59)*100,0)</f>
        <v>-212.88142570195649</v>
      </c>
      <c r="AA59" s="65">
        <f>SUM(AA56:AA58)</f>
        <v>-7278485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37881957</v>
      </c>
      <c r="D9" s="20"/>
      <c r="E9" s="21">
        <v>39996589</v>
      </c>
      <c r="F9" s="22">
        <v>39904451</v>
      </c>
      <c r="G9" s="22">
        <v>3318322</v>
      </c>
      <c r="H9" s="22">
        <v>3333581</v>
      </c>
      <c r="I9" s="22">
        <v>3288255</v>
      </c>
      <c r="J9" s="22">
        <v>9940158</v>
      </c>
      <c r="K9" s="22">
        <v>3309498</v>
      </c>
      <c r="L9" s="22">
        <v>3275219</v>
      </c>
      <c r="M9" s="22">
        <v>3316769</v>
      </c>
      <c r="N9" s="22">
        <v>9901486</v>
      </c>
      <c r="O9" s="22">
        <v>3294921</v>
      </c>
      <c r="P9" s="22">
        <v>3316813</v>
      </c>
      <c r="Q9" s="22">
        <v>3314855</v>
      </c>
      <c r="R9" s="22">
        <v>9926589</v>
      </c>
      <c r="S9" s="22"/>
      <c r="T9" s="22"/>
      <c r="U9" s="22"/>
      <c r="V9" s="22"/>
      <c r="W9" s="22">
        <v>29768233</v>
      </c>
      <c r="X9" s="22">
        <v>29960585</v>
      </c>
      <c r="Y9" s="22">
        <v>-192352</v>
      </c>
      <c r="Z9" s="23">
        <v>-0.64201683645362728</v>
      </c>
      <c r="AA9" s="20">
        <v>39904451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28330960</v>
      </c>
      <c r="D13" s="20"/>
      <c r="E13" s="21">
        <v>28883806</v>
      </c>
      <c r="F13" s="22">
        <v>35665206</v>
      </c>
      <c r="G13" s="22">
        <v>2528620</v>
      </c>
      <c r="H13" s="22">
        <v>2971529</v>
      </c>
      <c r="I13" s="22">
        <v>2979129</v>
      </c>
      <c r="J13" s="22">
        <v>8479278</v>
      </c>
      <c r="K13" s="22">
        <v>3033573</v>
      </c>
      <c r="L13" s="22">
        <v>3143771</v>
      </c>
      <c r="M13" s="22">
        <v>3175981</v>
      </c>
      <c r="N13" s="22">
        <v>9353325</v>
      </c>
      <c r="O13" s="22">
        <v>3200684</v>
      </c>
      <c r="P13" s="22">
        <v>3240481</v>
      </c>
      <c r="Q13" s="22">
        <v>3272514</v>
      </c>
      <c r="R13" s="22">
        <v>9713679</v>
      </c>
      <c r="S13" s="22"/>
      <c r="T13" s="22"/>
      <c r="U13" s="22"/>
      <c r="V13" s="22"/>
      <c r="W13" s="22">
        <v>27546282</v>
      </c>
      <c r="X13" s="22">
        <v>24375416</v>
      </c>
      <c r="Y13" s="22">
        <v>3170866</v>
      </c>
      <c r="Z13" s="23">
        <v>13.008459014607176</v>
      </c>
      <c r="AA13" s="20">
        <v>35665206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24421</v>
      </c>
      <c r="D17" s="20"/>
      <c r="E17" s="21">
        <v>32975</v>
      </c>
      <c r="F17" s="22">
        <v>32975</v>
      </c>
      <c r="G17" s="22">
        <v>3309</v>
      </c>
      <c r="H17" s="22">
        <v>1471</v>
      </c>
      <c r="I17" s="22">
        <v>2206</v>
      </c>
      <c r="J17" s="22">
        <v>6986</v>
      </c>
      <c r="K17" s="22">
        <v>3309</v>
      </c>
      <c r="L17" s="22">
        <v>2941</v>
      </c>
      <c r="M17" s="22">
        <v>1471</v>
      </c>
      <c r="N17" s="22">
        <v>7721</v>
      </c>
      <c r="O17" s="22">
        <v>4413</v>
      </c>
      <c r="P17" s="22">
        <v>2574</v>
      </c>
      <c r="Q17" s="22">
        <v>2206</v>
      </c>
      <c r="R17" s="22">
        <v>9193</v>
      </c>
      <c r="S17" s="22"/>
      <c r="T17" s="22"/>
      <c r="U17" s="22"/>
      <c r="V17" s="22"/>
      <c r="W17" s="22">
        <v>23900</v>
      </c>
      <c r="X17" s="22">
        <v>24732</v>
      </c>
      <c r="Y17" s="22">
        <v>-832</v>
      </c>
      <c r="Z17" s="23">
        <v>-3.3640627527090414</v>
      </c>
      <c r="AA17" s="20">
        <v>32975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3735000</v>
      </c>
      <c r="D25" s="20"/>
      <c r="E25" s="21">
        <v>5166000</v>
      </c>
      <c r="F25" s="22">
        <v>5166000</v>
      </c>
      <c r="G25" s="22"/>
      <c r="H25" s="22"/>
      <c r="I25" s="22">
        <v>1273920</v>
      </c>
      <c r="J25" s="22">
        <v>1273920</v>
      </c>
      <c r="K25" s="22">
        <v>612720</v>
      </c>
      <c r="L25" s="22"/>
      <c r="M25" s="22">
        <v>2060816</v>
      </c>
      <c r="N25" s="22">
        <v>2673536</v>
      </c>
      <c r="O25" s="22"/>
      <c r="P25" s="22"/>
      <c r="Q25" s="22"/>
      <c r="R25" s="22"/>
      <c r="S25" s="22"/>
      <c r="T25" s="22"/>
      <c r="U25" s="22"/>
      <c r="V25" s="22"/>
      <c r="W25" s="22">
        <v>3947456</v>
      </c>
      <c r="X25" s="22">
        <v>3693875</v>
      </c>
      <c r="Y25" s="22">
        <v>253581</v>
      </c>
      <c r="Z25" s="23">
        <v>6.8649047409563124</v>
      </c>
      <c r="AA25" s="20">
        <v>5166000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69972338</v>
      </c>
      <c r="D32" s="29">
        <f t="shared" ref="D32:Y32" si="0">SUM(D6:D31)</f>
        <v>0</v>
      </c>
      <c r="E32" s="30">
        <f t="shared" si="0"/>
        <v>74079370</v>
      </c>
      <c r="F32" s="31">
        <f t="shared" si="0"/>
        <v>80768632</v>
      </c>
      <c r="G32" s="31">
        <f t="shared" si="0"/>
        <v>5850251</v>
      </c>
      <c r="H32" s="31">
        <f t="shared" si="0"/>
        <v>6306581</v>
      </c>
      <c r="I32" s="31">
        <f t="shared" si="0"/>
        <v>7543510</v>
      </c>
      <c r="J32" s="31">
        <f t="shared" si="0"/>
        <v>19700342</v>
      </c>
      <c r="K32" s="31">
        <f t="shared" si="0"/>
        <v>6959100</v>
      </c>
      <c r="L32" s="31">
        <f t="shared" si="0"/>
        <v>6421931</v>
      </c>
      <c r="M32" s="31">
        <f t="shared" si="0"/>
        <v>8555037</v>
      </c>
      <c r="N32" s="31">
        <f t="shared" si="0"/>
        <v>21936068</v>
      </c>
      <c r="O32" s="31">
        <f t="shared" si="0"/>
        <v>6500018</v>
      </c>
      <c r="P32" s="31">
        <f t="shared" si="0"/>
        <v>6559868</v>
      </c>
      <c r="Q32" s="31">
        <f t="shared" si="0"/>
        <v>6589575</v>
      </c>
      <c r="R32" s="31">
        <f t="shared" si="0"/>
        <v>19649461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61285871</v>
      </c>
      <c r="X32" s="31">
        <f t="shared" si="0"/>
        <v>58054608</v>
      </c>
      <c r="Y32" s="31">
        <f t="shared" si="0"/>
        <v>3231263</v>
      </c>
      <c r="Z32" s="32">
        <f>+IF(X32&lt;&gt;0,+(Y32/X32)*100,0)</f>
        <v>5.5659027100828933</v>
      </c>
      <c r="AA32" s="29">
        <f>SUM(AA6:AA31)</f>
        <v>80768632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6775520</v>
      </c>
      <c r="D34" s="20"/>
      <c r="E34" s="21">
        <v>8047189</v>
      </c>
      <c r="F34" s="22">
        <v>9174202</v>
      </c>
      <c r="G34" s="22">
        <v>570510</v>
      </c>
      <c r="H34" s="22">
        <v>593531</v>
      </c>
      <c r="I34" s="22">
        <v>628791</v>
      </c>
      <c r="J34" s="22">
        <v>1792832</v>
      </c>
      <c r="K34" s="22">
        <v>561101</v>
      </c>
      <c r="L34" s="22">
        <v>619089</v>
      </c>
      <c r="M34" s="22">
        <v>703561</v>
      </c>
      <c r="N34" s="22">
        <v>1883751</v>
      </c>
      <c r="O34" s="22">
        <v>626538</v>
      </c>
      <c r="P34" s="22">
        <v>564371</v>
      </c>
      <c r="Q34" s="22">
        <v>587854</v>
      </c>
      <c r="R34" s="22">
        <v>1778763</v>
      </c>
      <c r="S34" s="22"/>
      <c r="T34" s="22"/>
      <c r="U34" s="22"/>
      <c r="V34" s="22"/>
      <c r="W34" s="22">
        <v>5455346</v>
      </c>
      <c r="X34" s="22">
        <v>6486202</v>
      </c>
      <c r="Y34" s="22">
        <v>-1030856</v>
      </c>
      <c r="Z34" s="23">
        <v>-15.893060376473011</v>
      </c>
      <c r="AA34" s="20">
        <v>9174202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414522</v>
      </c>
      <c r="D37" s="20"/>
      <c r="E37" s="21">
        <v>400000</v>
      </c>
      <c r="F37" s="22">
        <v>344135</v>
      </c>
      <c r="G37" s="22"/>
      <c r="H37" s="22">
        <v>28980</v>
      </c>
      <c r="I37" s="22"/>
      <c r="J37" s="22">
        <v>28980</v>
      </c>
      <c r="K37" s="22">
        <v>158513</v>
      </c>
      <c r="L37" s="22"/>
      <c r="M37" s="22"/>
      <c r="N37" s="22">
        <v>158513</v>
      </c>
      <c r="O37" s="22"/>
      <c r="P37" s="22"/>
      <c r="Q37" s="22"/>
      <c r="R37" s="22"/>
      <c r="S37" s="22"/>
      <c r="T37" s="22"/>
      <c r="U37" s="22"/>
      <c r="V37" s="22"/>
      <c r="W37" s="22">
        <v>187493</v>
      </c>
      <c r="X37" s="22">
        <v>277651</v>
      </c>
      <c r="Y37" s="22">
        <v>-90158</v>
      </c>
      <c r="Z37" s="23">
        <v>-32.4717000839183</v>
      </c>
      <c r="AA37" s="20">
        <v>344135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6126480</v>
      </c>
      <c r="D41" s="20"/>
      <c r="E41" s="21">
        <v>5525340</v>
      </c>
      <c r="F41" s="22">
        <v>8825340</v>
      </c>
      <c r="G41" s="22">
        <v>602160</v>
      </c>
      <c r="H41" s="22">
        <v>671760</v>
      </c>
      <c r="I41" s="22">
        <v>612720</v>
      </c>
      <c r="J41" s="22">
        <v>1886640</v>
      </c>
      <c r="K41" s="22"/>
      <c r="L41" s="22">
        <v>1277040</v>
      </c>
      <c r="M41" s="22">
        <v>606240</v>
      </c>
      <c r="N41" s="22">
        <v>1883280</v>
      </c>
      <c r="O41" s="22"/>
      <c r="P41" s="22">
        <v>631680</v>
      </c>
      <c r="Q41" s="22">
        <v>610680</v>
      </c>
      <c r="R41" s="22">
        <v>1242360</v>
      </c>
      <c r="S41" s="22"/>
      <c r="T41" s="22"/>
      <c r="U41" s="22"/>
      <c r="V41" s="22"/>
      <c r="W41" s="22">
        <v>5012280</v>
      </c>
      <c r="X41" s="22">
        <v>5283380</v>
      </c>
      <c r="Y41" s="22">
        <v>-271100</v>
      </c>
      <c r="Z41" s="23">
        <v>-5.1311849611422993</v>
      </c>
      <c r="AA41" s="20">
        <v>8825340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437712</v>
      </c>
      <c r="F43" s="22">
        <v>437712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328284</v>
      </c>
      <c r="Y43" s="22">
        <v>-328284</v>
      </c>
      <c r="Z43" s="23">
        <v>-100</v>
      </c>
      <c r="AA43" s="20">
        <v>437712</v>
      </c>
    </row>
    <row r="44" spans="1:27" x14ac:dyDescent="0.25">
      <c r="A44" s="19" t="s">
        <v>69</v>
      </c>
      <c r="B44" s="15" t="s">
        <v>32</v>
      </c>
      <c r="C44" s="20">
        <v>-471922</v>
      </c>
      <c r="D44" s="20"/>
      <c r="E44" s="21">
        <v>24804182</v>
      </c>
      <c r="F44" s="22">
        <v>24867737</v>
      </c>
      <c r="G44" s="22">
        <v>46153</v>
      </c>
      <c r="H44" s="22">
        <v>4740</v>
      </c>
      <c r="I44" s="22">
        <v>32065</v>
      </c>
      <c r="J44" s="22">
        <v>82958</v>
      </c>
      <c r="K44" s="22">
        <v>181958</v>
      </c>
      <c r="L44" s="22">
        <v>18603</v>
      </c>
      <c r="M44" s="22">
        <v>34046</v>
      </c>
      <c r="N44" s="22">
        <v>234607</v>
      </c>
      <c r="O44" s="22">
        <v>5076</v>
      </c>
      <c r="P44" s="22">
        <v>4437</v>
      </c>
      <c r="Q44" s="22">
        <v>211617</v>
      </c>
      <c r="R44" s="22">
        <v>221130</v>
      </c>
      <c r="S44" s="22"/>
      <c r="T44" s="22"/>
      <c r="U44" s="22"/>
      <c r="V44" s="22"/>
      <c r="W44" s="22">
        <v>538695</v>
      </c>
      <c r="X44" s="22">
        <v>18628557</v>
      </c>
      <c r="Y44" s="22">
        <v>-18089862</v>
      </c>
      <c r="Z44" s="23">
        <v>-97.108230122172102</v>
      </c>
      <c r="AA44" s="20">
        <v>24867737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12844600</v>
      </c>
      <c r="D47" s="29">
        <f t="shared" ref="D47:Y47" si="1">SUM(D34:D46)</f>
        <v>0</v>
      </c>
      <c r="E47" s="30">
        <f t="shared" si="1"/>
        <v>39214423</v>
      </c>
      <c r="F47" s="31">
        <f t="shared" si="1"/>
        <v>43649126</v>
      </c>
      <c r="G47" s="31">
        <f t="shared" si="1"/>
        <v>1218823</v>
      </c>
      <c r="H47" s="31">
        <f t="shared" si="1"/>
        <v>1299011</v>
      </c>
      <c r="I47" s="31">
        <f t="shared" si="1"/>
        <v>1273576</v>
      </c>
      <c r="J47" s="31">
        <f t="shared" si="1"/>
        <v>3791410</v>
      </c>
      <c r="K47" s="31">
        <f t="shared" si="1"/>
        <v>901572</v>
      </c>
      <c r="L47" s="31">
        <f t="shared" si="1"/>
        <v>1914732</v>
      </c>
      <c r="M47" s="31">
        <f t="shared" si="1"/>
        <v>1343847</v>
      </c>
      <c r="N47" s="31">
        <f t="shared" si="1"/>
        <v>4160151</v>
      </c>
      <c r="O47" s="31">
        <f t="shared" si="1"/>
        <v>631614</v>
      </c>
      <c r="P47" s="31">
        <f t="shared" si="1"/>
        <v>1200488</v>
      </c>
      <c r="Q47" s="31">
        <f t="shared" si="1"/>
        <v>1410151</v>
      </c>
      <c r="R47" s="31">
        <f t="shared" si="1"/>
        <v>3242253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11193814</v>
      </c>
      <c r="X47" s="31">
        <f t="shared" si="1"/>
        <v>31004074</v>
      </c>
      <c r="Y47" s="31">
        <f t="shared" si="1"/>
        <v>-19810260</v>
      </c>
      <c r="Z47" s="32">
        <f>+IF(X47&lt;&gt;0,+(Y47/X47)*100,0)</f>
        <v>-63.895667388743817</v>
      </c>
      <c r="AA47" s="29">
        <f>SUM(AA34:AA46)</f>
        <v>43649126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57127738</v>
      </c>
      <c r="D48" s="39">
        <f t="shared" si="2"/>
        <v>0</v>
      </c>
      <c r="E48" s="40">
        <f t="shared" si="2"/>
        <v>34864947</v>
      </c>
      <c r="F48" s="41">
        <f t="shared" si="2"/>
        <v>37119506</v>
      </c>
      <c r="G48" s="41">
        <f t="shared" si="2"/>
        <v>4631428</v>
      </c>
      <c r="H48" s="41">
        <f t="shared" si="2"/>
        <v>5007570</v>
      </c>
      <c r="I48" s="41">
        <f t="shared" si="2"/>
        <v>6269934</v>
      </c>
      <c r="J48" s="41">
        <f t="shared" si="2"/>
        <v>15908932</v>
      </c>
      <c r="K48" s="41">
        <f t="shared" si="2"/>
        <v>6057528</v>
      </c>
      <c r="L48" s="41">
        <f t="shared" si="2"/>
        <v>4507199</v>
      </c>
      <c r="M48" s="41">
        <f t="shared" si="2"/>
        <v>7211190</v>
      </c>
      <c r="N48" s="41">
        <f t="shared" si="2"/>
        <v>17775917</v>
      </c>
      <c r="O48" s="41">
        <f t="shared" si="2"/>
        <v>5868404</v>
      </c>
      <c r="P48" s="41">
        <f t="shared" si="2"/>
        <v>5359380</v>
      </c>
      <c r="Q48" s="41">
        <f t="shared" si="2"/>
        <v>5179424</v>
      </c>
      <c r="R48" s="41">
        <f t="shared" si="2"/>
        <v>16407208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50092057</v>
      </c>
      <c r="X48" s="41">
        <f t="shared" si="2"/>
        <v>27050534</v>
      </c>
      <c r="Y48" s="41">
        <f t="shared" si="2"/>
        <v>23041523</v>
      </c>
      <c r="Z48" s="42">
        <f>+IF(X48&lt;&gt;0,+(Y48/X48)*100,0)</f>
        <v>85.179549505381303</v>
      </c>
      <c r="AA48" s="39">
        <f>+AA32-AA47</f>
        <v>37119506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57127738</v>
      </c>
      <c r="D51" s="48">
        <f t="shared" si="3"/>
        <v>0</v>
      </c>
      <c r="E51" s="49">
        <f t="shared" si="3"/>
        <v>34864947</v>
      </c>
      <c r="F51" s="50">
        <f t="shared" si="3"/>
        <v>37119506</v>
      </c>
      <c r="G51" s="50">
        <f t="shared" si="3"/>
        <v>4631428</v>
      </c>
      <c r="H51" s="50">
        <f t="shared" si="3"/>
        <v>5007570</v>
      </c>
      <c r="I51" s="50">
        <f t="shared" si="3"/>
        <v>6269934</v>
      </c>
      <c r="J51" s="50">
        <f t="shared" si="3"/>
        <v>15908932</v>
      </c>
      <c r="K51" s="50">
        <f t="shared" si="3"/>
        <v>6057528</v>
      </c>
      <c r="L51" s="50">
        <f t="shared" si="3"/>
        <v>4507199</v>
      </c>
      <c r="M51" s="50">
        <f t="shared" si="3"/>
        <v>7211190</v>
      </c>
      <c r="N51" s="50">
        <f t="shared" si="3"/>
        <v>17775917</v>
      </c>
      <c r="O51" s="50">
        <f t="shared" si="3"/>
        <v>5868404</v>
      </c>
      <c r="P51" s="50">
        <f t="shared" si="3"/>
        <v>5359380</v>
      </c>
      <c r="Q51" s="50">
        <f t="shared" si="3"/>
        <v>5179424</v>
      </c>
      <c r="R51" s="50">
        <f t="shared" si="3"/>
        <v>16407208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50092057</v>
      </c>
      <c r="X51" s="50">
        <f t="shared" si="3"/>
        <v>27050534</v>
      </c>
      <c r="Y51" s="50">
        <f t="shared" si="3"/>
        <v>23041523</v>
      </c>
      <c r="Z51" s="51">
        <f>+IF(X51&lt;&gt;0,+(Y51/X51)*100,0)</f>
        <v>85.179549505381303</v>
      </c>
      <c r="AA51" s="48">
        <f>SUM(AA48:AA50)</f>
        <v>37119506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57127738</v>
      </c>
      <c r="D53" s="54">
        <f>+D51-D52</f>
        <v>0</v>
      </c>
      <c r="E53" s="55">
        <f t="shared" si="4"/>
        <v>34864947</v>
      </c>
      <c r="F53" s="56">
        <f t="shared" si="4"/>
        <v>37119506</v>
      </c>
      <c r="G53" s="56">
        <f t="shared" si="4"/>
        <v>4631428</v>
      </c>
      <c r="H53" s="56">
        <f t="shared" si="4"/>
        <v>5007570</v>
      </c>
      <c r="I53" s="56">
        <f t="shared" si="4"/>
        <v>6269934</v>
      </c>
      <c r="J53" s="56">
        <f t="shared" si="4"/>
        <v>15908932</v>
      </c>
      <c r="K53" s="56">
        <f t="shared" si="4"/>
        <v>6057528</v>
      </c>
      <c r="L53" s="56">
        <f t="shared" si="4"/>
        <v>4507199</v>
      </c>
      <c r="M53" s="56">
        <f t="shared" si="4"/>
        <v>7211190</v>
      </c>
      <c r="N53" s="56">
        <f t="shared" si="4"/>
        <v>17775917</v>
      </c>
      <c r="O53" s="56">
        <f t="shared" si="4"/>
        <v>5868404</v>
      </c>
      <c r="P53" s="56">
        <f t="shared" si="4"/>
        <v>5359380</v>
      </c>
      <c r="Q53" s="56">
        <f t="shared" si="4"/>
        <v>5179424</v>
      </c>
      <c r="R53" s="56">
        <f t="shared" si="4"/>
        <v>16407208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50092057</v>
      </c>
      <c r="X53" s="56">
        <f t="shared" si="4"/>
        <v>27050534</v>
      </c>
      <c r="Y53" s="56">
        <f t="shared" si="4"/>
        <v>23041523</v>
      </c>
      <c r="Z53" s="57">
        <f>+IF(X53&lt;&gt;0,+(Y53/X53)*100,0)</f>
        <v>85.179549505381303</v>
      </c>
      <c r="AA53" s="54">
        <f>+AA51-AA52</f>
        <v>37119506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57127738</v>
      </c>
      <c r="D56" s="48">
        <f>SUM(D53:D55)</f>
        <v>0</v>
      </c>
      <c r="E56" s="49">
        <f t="shared" si="5"/>
        <v>34864947</v>
      </c>
      <c r="F56" s="50">
        <f t="shared" si="5"/>
        <v>37119506</v>
      </c>
      <c r="G56" s="50">
        <f t="shared" si="5"/>
        <v>4631428</v>
      </c>
      <c r="H56" s="50">
        <f t="shared" si="5"/>
        <v>5007570</v>
      </c>
      <c r="I56" s="50">
        <f t="shared" si="5"/>
        <v>6269934</v>
      </c>
      <c r="J56" s="50">
        <f t="shared" si="5"/>
        <v>15908932</v>
      </c>
      <c r="K56" s="50">
        <f t="shared" si="5"/>
        <v>6057528</v>
      </c>
      <c r="L56" s="50">
        <f t="shared" si="5"/>
        <v>4507199</v>
      </c>
      <c r="M56" s="50">
        <f t="shared" si="5"/>
        <v>7211190</v>
      </c>
      <c r="N56" s="50">
        <f t="shared" si="5"/>
        <v>17775917</v>
      </c>
      <c r="O56" s="50">
        <f t="shared" si="5"/>
        <v>5868404</v>
      </c>
      <c r="P56" s="50">
        <f t="shared" si="5"/>
        <v>5359380</v>
      </c>
      <c r="Q56" s="50">
        <f t="shared" si="5"/>
        <v>5179424</v>
      </c>
      <c r="R56" s="50">
        <f t="shared" si="5"/>
        <v>16407208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50092057</v>
      </c>
      <c r="X56" s="50">
        <f t="shared" si="5"/>
        <v>27050534</v>
      </c>
      <c r="Y56" s="50">
        <f t="shared" si="5"/>
        <v>23041523</v>
      </c>
      <c r="Z56" s="51">
        <f>+IF(X56&lt;&gt;0,+(Y56/X56)*100,0)</f>
        <v>85.179549505381303</v>
      </c>
      <c r="AA56" s="48">
        <f>SUM(AA53:AA55)</f>
        <v>37119506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57127738</v>
      </c>
      <c r="D59" s="65">
        <f>SUM(D56:D58)</f>
        <v>0</v>
      </c>
      <c r="E59" s="66">
        <f t="shared" si="6"/>
        <v>34864947</v>
      </c>
      <c r="F59" s="67">
        <f t="shared" si="6"/>
        <v>37119506</v>
      </c>
      <c r="G59" s="67">
        <f t="shared" si="6"/>
        <v>4631428</v>
      </c>
      <c r="H59" s="67">
        <f t="shared" si="6"/>
        <v>5007570</v>
      </c>
      <c r="I59" s="67">
        <f t="shared" si="6"/>
        <v>6269934</v>
      </c>
      <c r="J59" s="67">
        <f t="shared" si="6"/>
        <v>15908932</v>
      </c>
      <c r="K59" s="67">
        <f t="shared" si="6"/>
        <v>6057528</v>
      </c>
      <c r="L59" s="67">
        <f t="shared" si="6"/>
        <v>4507199</v>
      </c>
      <c r="M59" s="67">
        <f t="shared" si="6"/>
        <v>7211190</v>
      </c>
      <c r="N59" s="67">
        <f t="shared" si="6"/>
        <v>17775917</v>
      </c>
      <c r="O59" s="67">
        <f t="shared" si="6"/>
        <v>5868404</v>
      </c>
      <c r="P59" s="67">
        <f t="shared" si="6"/>
        <v>5359380</v>
      </c>
      <c r="Q59" s="67">
        <f t="shared" si="6"/>
        <v>5179424</v>
      </c>
      <c r="R59" s="67">
        <f t="shared" si="6"/>
        <v>16407208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50092057</v>
      </c>
      <c r="X59" s="67">
        <f t="shared" si="6"/>
        <v>27050534</v>
      </c>
      <c r="Y59" s="67">
        <f t="shared" si="6"/>
        <v>23041523</v>
      </c>
      <c r="Z59" s="68">
        <f>+IF(X59&lt;&gt;0,+(Y59/X59)*100,0)</f>
        <v>85.179549505381303</v>
      </c>
      <c r="AA59" s="65">
        <f>SUM(AA56:AA58)</f>
        <v>37119506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5736849</v>
      </c>
      <c r="D9" s="20"/>
      <c r="E9" s="21">
        <v>4704906</v>
      </c>
      <c r="F9" s="22">
        <v>5634906</v>
      </c>
      <c r="G9" s="22">
        <v>459608</v>
      </c>
      <c r="H9" s="22">
        <v>485247</v>
      </c>
      <c r="I9" s="22">
        <v>483887</v>
      </c>
      <c r="J9" s="22">
        <v>1428742</v>
      </c>
      <c r="K9" s="22">
        <v>475994</v>
      </c>
      <c r="L9" s="22">
        <v>483749</v>
      </c>
      <c r="M9" s="22">
        <v>458992</v>
      </c>
      <c r="N9" s="22">
        <v>1418735</v>
      </c>
      <c r="O9" s="22">
        <v>483611</v>
      </c>
      <c r="P9" s="22">
        <v>483519</v>
      </c>
      <c r="Q9" s="22">
        <v>486325</v>
      </c>
      <c r="R9" s="22">
        <v>1453455</v>
      </c>
      <c r="S9" s="22"/>
      <c r="T9" s="22"/>
      <c r="U9" s="22"/>
      <c r="V9" s="22"/>
      <c r="W9" s="22">
        <v>4300932</v>
      </c>
      <c r="X9" s="22">
        <v>3908521</v>
      </c>
      <c r="Y9" s="22">
        <v>392411</v>
      </c>
      <c r="Z9" s="23">
        <v>10.039884652020547</v>
      </c>
      <c r="AA9" s="20">
        <v>5634906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899</v>
      </c>
      <c r="D17" s="20"/>
      <c r="E17" s="21">
        <v>2093</v>
      </c>
      <c r="F17" s="22">
        <v>2093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1574</v>
      </c>
      <c r="Y17" s="22">
        <v>-1574</v>
      </c>
      <c r="Z17" s="23">
        <v>-100</v>
      </c>
      <c r="AA17" s="20">
        <v>2093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549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5738297</v>
      </c>
      <c r="D32" s="29">
        <f t="shared" ref="D32:Y32" si="0">SUM(D6:D31)</f>
        <v>0</v>
      </c>
      <c r="E32" s="30">
        <f t="shared" si="0"/>
        <v>4706999</v>
      </c>
      <c r="F32" s="31">
        <f t="shared" si="0"/>
        <v>5636999</v>
      </c>
      <c r="G32" s="31">
        <f t="shared" si="0"/>
        <v>459608</v>
      </c>
      <c r="H32" s="31">
        <f t="shared" si="0"/>
        <v>485247</v>
      </c>
      <c r="I32" s="31">
        <f t="shared" si="0"/>
        <v>483887</v>
      </c>
      <c r="J32" s="31">
        <f t="shared" si="0"/>
        <v>1428742</v>
      </c>
      <c r="K32" s="31">
        <f t="shared" si="0"/>
        <v>475994</v>
      </c>
      <c r="L32" s="31">
        <f t="shared" si="0"/>
        <v>483749</v>
      </c>
      <c r="M32" s="31">
        <f t="shared" si="0"/>
        <v>458992</v>
      </c>
      <c r="N32" s="31">
        <f t="shared" si="0"/>
        <v>1418735</v>
      </c>
      <c r="O32" s="31">
        <f t="shared" si="0"/>
        <v>483611</v>
      </c>
      <c r="P32" s="31">
        <f t="shared" si="0"/>
        <v>483519</v>
      </c>
      <c r="Q32" s="31">
        <f t="shared" si="0"/>
        <v>486325</v>
      </c>
      <c r="R32" s="31">
        <f t="shared" si="0"/>
        <v>1453455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4300932</v>
      </c>
      <c r="X32" s="31">
        <f t="shared" si="0"/>
        <v>3910095</v>
      </c>
      <c r="Y32" s="31">
        <f t="shared" si="0"/>
        <v>390837</v>
      </c>
      <c r="Z32" s="32">
        <f>+IF(X32&lt;&gt;0,+(Y32/X32)*100,0)</f>
        <v>9.9955883424827281</v>
      </c>
      <c r="AA32" s="29">
        <f>SUM(AA6:AA31)</f>
        <v>5636999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8277770</v>
      </c>
      <c r="D34" s="20"/>
      <c r="E34" s="21">
        <v>9387756</v>
      </c>
      <c r="F34" s="22">
        <v>9933256</v>
      </c>
      <c r="G34" s="22">
        <v>1514201</v>
      </c>
      <c r="H34" s="22">
        <v>663757</v>
      </c>
      <c r="I34" s="22">
        <v>681070</v>
      </c>
      <c r="J34" s="22">
        <v>2859028</v>
      </c>
      <c r="K34" s="22">
        <v>650222</v>
      </c>
      <c r="L34" s="22">
        <v>855019</v>
      </c>
      <c r="M34" s="22"/>
      <c r="N34" s="22">
        <v>1505241</v>
      </c>
      <c r="O34" s="22">
        <v>1392930</v>
      </c>
      <c r="P34" s="22">
        <v>684476</v>
      </c>
      <c r="Q34" s="22">
        <v>732265</v>
      </c>
      <c r="R34" s="22">
        <v>2809671</v>
      </c>
      <c r="S34" s="22"/>
      <c r="T34" s="22"/>
      <c r="U34" s="22"/>
      <c r="V34" s="22"/>
      <c r="W34" s="22">
        <v>7173940</v>
      </c>
      <c r="X34" s="22">
        <v>7274664</v>
      </c>
      <c r="Y34" s="22">
        <v>-100724</v>
      </c>
      <c r="Z34" s="23">
        <v>-1.3845862846723918</v>
      </c>
      <c r="AA34" s="20">
        <v>9933256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300000</v>
      </c>
      <c r="F37" s="22">
        <v>200000</v>
      </c>
      <c r="G37" s="22"/>
      <c r="H37" s="22"/>
      <c r="I37" s="22"/>
      <c r="J37" s="22"/>
      <c r="K37" s="22"/>
      <c r="L37" s="22"/>
      <c r="M37" s="22"/>
      <c r="N37" s="22"/>
      <c r="O37" s="22"/>
      <c r="P37" s="22">
        <v>185000</v>
      </c>
      <c r="Q37" s="22"/>
      <c r="R37" s="22">
        <v>185000</v>
      </c>
      <c r="S37" s="22"/>
      <c r="T37" s="22"/>
      <c r="U37" s="22"/>
      <c r="V37" s="22"/>
      <c r="W37" s="22">
        <v>185000</v>
      </c>
      <c r="X37" s="22">
        <v>185500</v>
      </c>
      <c r="Y37" s="22">
        <v>-500</v>
      </c>
      <c r="Z37" s="23">
        <v>-0.26954177897574128</v>
      </c>
      <c r="AA37" s="20">
        <v>200000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20038789</v>
      </c>
      <c r="F38" s="22">
        <v>20038789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15029091</v>
      </c>
      <c r="Y38" s="22">
        <v>-15029091</v>
      </c>
      <c r="Z38" s="23">
        <v>-100</v>
      </c>
      <c r="AA38" s="20">
        <v>20038789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489376</v>
      </c>
      <c r="D41" s="20"/>
      <c r="E41" s="21">
        <v>700000</v>
      </c>
      <c r="F41" s="22">
        <v>300000</v>
      </c>
      <c r="G41" s="22"/>
      <c r="H41" s="22"/>
      <c r="I41" s="22"/>
      <c r="J41" s="22"/>
      <c r="K41" s="22">
        <v>29700</v>
      </c>
      <c r="L41" s="22"/>
      <c r="M41" s="22"/>
      <c r="N41" s="22">
        <v>29700</v>
      </c>
      <c r="O41" s="22"/>
      <c r="P41" s="22"/>
      <c r="Q41" s="22"/>
      <c r="R41" s="22"/>
      <c r="S41" s="22"/>
      <c r="T41" s="22"/>
      <c r="U41" s="22"/>
      <c r="V41" s="22"/>
      <c r="W41" s="22">
        <v>29700</v>
      </c>
      <c r="X41" s="22">
        <v>366167</v>
      </c>
      <c r="Y41" s="22">
        <v>-336467</v>
      </c>
      <c r="Z41" s="23">
        <v>-91.888946846657404</v>
      </c>
      <c r="AA41" s="20">
        <v>300000</v>
      </c>
    </row>
    <row r="42" spans="1:27" x14ac:dyDescent="0.25">
      <c r="A42" s="19" t="s">
        <v>67</v>
      </c>
      <c r="B42" s="15" t="s">
        <v>32</v>
      </c>
      <c r="C42" s="20">
        <v>6995930</v>
      </c>
      <c r="D42" s="20"/>
      <c r="E42" s="21">
        <v>6000000</v>
      </c>
      <c r="F42" s="22">
        <v>5753999</v>
      </c>
      <c r="G42" s="22"/>
      <c r="H42" s="22">
        <v>41610</v>
      </c>
      <c r="I42" s="22">
        <v>297000</v>
      </c>
      <c r="J42" s="22">
        <v>338610</v>
      </c>
      <c r="K42" s="22">
        <v>519578</v>
      </c>
      <c r="L42" s="22">
        <v>572250</v>
      </c>
      <c r="M42" s="22">
        <v>650820</v>
      </c>
      <c r="N42" s="22">
        <v>1742648</v>
      </c>
      <c r="O42" s="22">
        <v>764500</v>
      </c>
      <c r="P42" s="22">
        <v>1756235</v>
      </c>
      <c r="Q42" s="22">
        <v>644180</v>
      </c>
      <c r="R42" s="22">
        <v>3164915</v>
      </c>
      <c r="S42" s="22"/>
      <c r="T42" s="22"/>
      <c r="U42" s="22"/>
      <c r="V42" s="22"/>
      <c r="W42" s="22">
        <v>5246173</v>
      </c>
      <c r="X42" s="22">
        <v>4369428</v>
      </c>
      <c r="Y42" s="22">
        <v>876745</v>
      </c>
      <c r="Z42" s="23">
        <v>20.065441060019758</v>
      </c>
      <c r="AA42" s="20">
        <v>5753999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-3933966</v>
      </c>
      <c r="D44" s="20"/>
      <c r="E44" s="21">
        <v>500000</v>
      </c>
      <c r="F44" s="22">
        <v>500000</v>
      </c>
      <c r="G44" s="22">
        <v>592</v>
      </c>
      <c r="H44" s="22">
        <v>319</v>
      </c>
      <c r="I44" s="22">
        <v>319</v>
      </c>
      <c r="J44" s="22">
        <v>1230</v>
      </c>
      <c r="K44" s="22">
        <v>319</v>
      </c>
      <c r="L44" s="22">
        <v>319</v>
      </c>
      <c r="M44" s="22">
        <v>46</v>
      </c>
      <c r="N44" s="22">
        <v>684</v>
      </c>
      <c r="O44" s="22">
        <v>592</v>
      </c>
      <c r="P44" s="22">
        <v>319</v>
      </c>
      <c r="Q44" s="22">
        <v>319</v>
      </c>
      <c r="R44" s="22">
        <v>1230</v>
      </c>
      <c r="S44" s="22"/>
      <c r="T44" s="22"/>
      <c r="U44" s="22"/>
      <c r="V44" s="22"/>
      <c r="W44" s="22">
        <v>3144</v>
      </c>
      <c r="X44" s="22">
        <v>375833</v>
      </c>
      <c r="Y44" s="22">
        <v>-372689</v>
      </c>
      <c r="Z44" s="23">
        <v>-99.163458238100432</v>
      </c>
      <c r="AA44" s="20">
        <v>500000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11829110</v>
      </c>
      <c r="D47" s="29">
        <f t="shared" ref="D47:Y47" si="1">SUM(D34:D46)</f>
        <v>0</v>
      </c>
      <c r="E47" s="30">
        <f t="shared" si="1"/>
        <v>36926545</v>
      </c>
      <c r="F47" s="31">
        <f t="shared" si="1"/>
        <v>36726044</v>
      </c>
      <c r="G47" s="31">
        <f t="shared" si="1"/>
        <v>1514793</v>
      </c>
      <c r="H47" s="31">
        <f t="shared" si="1"/>
        <v>705686</v>
      </c>
      <c r="I47" s="31">
        <f t="shared" si="1"/>
        <v>978389</v>
      </c>
      <c r="J47" s="31">
        <f t="shared" si="1"/>
        <v>3198868</v>
      </c>
      <c r="K47" s="31">
        <f t="shared" si="1"/>
        <v>1199819</v>
      </c>
      <c r="L47" s="31">
        <f t="shared" si="1"/>
        <v>1427588</v>
      </c>
      <c r="M47" s="31">
        <f t="shared" si="1"/>
        <v>650866</v>
      </c>
      <c r="N47" s="31">
        <f t="shared" si="1"/>
        <v>3278273</v>
      </c>
      <c r="O47" s="31">
        <f t="shared" si="1"/>
        <v>2158022</v>
      </c>
      <c r="P47" s="31">
        <f t="shared" si="1"/>
        <v>2626030</v>
      </c>
      <c r="Q47" s="31">
        <f t="shared" si="1"/>
        <v>1376764</v>
      </c>
      <c r="R47" s="31">
        <f t="shared" si="1"/>
        <v>6160816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12637957</v>
      </c>
      <c r="X47" s="31">
        <f t="shared" si="1"/>
        <v>27600683</v>
      </c>
      <c r="Y47" s="31">
        <f t="shared" si="1"/>
        <v>-14962726</v>
      </c>
      <c r="Z47" s="32">
        <f>+IF(X47&lt;&gt;0,+(Y47/X47)*100,0)</f>
        <v>-54.211433825749886</v>
      </c>
      <c r="AA47" s="29">
        <f>SUM(AA34:AA46)</f>
        <v>36726044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-6090813</v>
      </c>
      <c r="D48" s="39">
        <f t="shared" si="2"/>
        <v>0</v>
      </c>
      <c r="E48" s="40">
        <f t="shared" si="2"/>
        <v>-32219546</v>
      </c>
      <c r="F48" s="41">
        <f t="shared" si="2"/>
        <v>-31089045</v>
      </c>
      <c r="G48" s="41">
        <f t="shared" si="2"/>
        <v>-1055185</v>
      </c>
      <c r="H48" s="41">
        <f t="shared" si="2"/>
        <v>-220439</v>
      </c>
      <c r="I48" s="41">
        <f t="shared" si="2"/>
        <v>-494502</v>
      </c>
      <c r="J48" s="41">
        <f t="shared" si="2"/>
        <v>-1770126</v>
      </c>
      <c r="K48" s="41">
        <f t="shared" si="2"/>
        <v>-723825</v>
      </c>
      <c r="L48" s="41">
        <f t="shared" si="2"/>
        <v>-943839</v>
      </c>
      <c r="M48" s="41">
        <f t="shared" si="2"/>
        <v>-191874</v>
      </c>
      <c r="N48" s="41">
        <f t="shared" si="2"/>
        <v>-1859538</v>
      </c>
      <c r="O48" s="41">
        <f t="shared" si="2"/>
        <v>-1674411</v>
      </c>
      <c r="P48" s="41">
        <f t="shared" si="2"/>
        <v>-2142511</v>
      </c>
      <c r="Q48" s="41">
        <f t="shared" si="2"/>
        <v>-890439</v>
      </c>
      <c r="R48" s="41">
        <f t="shared" si="2"/>
        <v>-4707361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-8337025</v>
      </c>
      <c r="X48" s="41">
        <f t="shared" si="2"/>
        <v>-23690588</v>
      </c>
      <c r="Y48" s="41">
        <f t="shared" si="2"/>
        <v>15353563</v>
      </c>
      <c r="Z48" s="42">
        <f>+IF(X48&lt;&gt;0,+(Y48/X48)*100,0)</f>
        <v>-64.808703777213125</v>
      </c>
      <c r="AA48" s="39">
        <f>+AA32-AA47</f>
        <v>-31089045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-6090813</v>
      </c>
      <c r="D51" s="48">
        <f t="shared" si="3"/>
        <v>0</v>
      </c>
      <c r="E51" s="49">
        <f t="shared" si="3"/>
        <v>-32219546</v>
      </c>
      <c r="F51" s="50">
        <f t="shared" si="3"/>
        <v>-31089045</v>
      </c>
      <c r="G51" s="50">
        <f t="shared" si="3"/>
        <v>-1055185</v>
      </c>
      <c r="H51" s="50">
        <f t="shared" si="3"/>
        <v>-220439</v>
      </c>
      <c r="I51" s="50">
        <f t="shared" si="3"/>
        <v>-494502</v>
      </c>
      <c r="J51" s="50">
        <f t="shared" si="3"/>
        <v>-1770126</v>
      </c>
      <c r="K51" s="50">
        <f t="shared" si="3"/>
        <v>-723825</v>
      </c>
      <c r="L51" s="50">
        <f t="shared" si="3"/>
        <v>-943839</v>
      </c>
      <c r="M51" s="50">
        <f t="shared" si="3"/>
        <v>-191874</v>
      </c>
      <c r="N51" s="50">
        <f t="shared" si="3"/>
        <v>-1859538</v>
      </c>
      <c r="O51" s="50">
        <f t="shared" si="3"/>
        <v>-1674411</v>
      </c>
      <c r="P51" s="50">
        <f t="shared" si="3"/>
        <v>-2142511</v>
      </c>
      <c r="Q51" s="50">
        <f t="shared" si="3"/>
        <v>-890439</v>
      </c>
      <c r="R51" s="50">
        <f t="shared" si="3"/>
        <v>-4707361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-8337025</v>
      </c>
      <c r="X51" s="50">
        <f t="shared" si="3"/>
        <v>-23690588</v>
      </c>
      <c r="Y51" s="50">
        <f t="shared" si="3"/>
        <v>15353563</v>
      </c>
      <c r="Z51" s="51">
        <f>+IF(X51&lt;&gt;0,+(Y51/X51)*100,0)</f>
        <v>-64.808703777213125</v>
      </c>
      <c r="AA51" s="48">
        <f>SUM(AA48:AA50)</f>
        <v>-31089045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-6090813</v>
      </c>
      <c r="D53" s="54">
        <f>+D51-D52</f>
        <v>0</v>
      </c>
      <c r="E53" s="55">
        <f t="shared" si="4"/>
        <v>-32219546</v>
      </c>
      <c r="F53" s="56">
        <f t="shared" si="4"/>
        <v>-31089045</v>
      </c>
      <c r="G53" s="56">
        <f t="shared" si="4"/>
        <v>-1055185</v>
      </c>
      <c r="H53" s="56">
        <f t="shared" si="4"/>
        <v>-220439</v>
      </c>
      <c r="I53" s="56">
        <f t="shared" si="4"/>
        <v>-494502</v>
      </c>
      <c r="J53" s="56">
        <f t="shared" si="4"/>
        <v>-1770126</v>
      </c>
      <c r="K53" s="56">
        <f t="shared" si="4"/>
        <v>-723825</v>
      </c>
      <c r="L53" s="56">
        <f t="shared" si="4"/>
        <v>-943839</v>
      </c>
      <c r="M53" s="56">
        <f t="shared" si="4"/>
        <v>-191874</v>
      </c>
      <c r="N53" s="56">
        <f t="shared" si="4"/>
        <v>-1859538</v>
      </c>
      <c r="O53" s="56">
        <f t="shared" si="4"/>
        <v>-1674411</v>
      </c>
      <c r="P53" s="56">
        <f t="shared" si="4"/>
        <v>-2142511</v>
      </c>
      <c r="Q53" s="56">
        <f t="shared" si="4"/>
        <v>-890439</v>
      </c>
      <c r="R53" s="56">
        <f t="shared" si="4"/>
        <v>-4707361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-8337025</v>
      </c>
      <c r="X53" s="56">
        <f t="shared" si="4"/>
        <v>-23690588</v>
      </c>
      <c r="Y53" s="56">
        <f t="shared" si="4"/>
        <v>15353563</v>
      </c>
      <c r="Z53" s="57">
        <f>+IF(X53&lt;&gt;0,+(Y53/X53)*100,0)</f>
        <v>-64.808703777213125</v>
      </c>
      <c r="AA53" s="54">
        <f>+AA51-AA52</f>
        <v>-31089045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-6090813</v>
      </c>
      <c r="D56" s="48">
        <f>SUM(D53:D55)</f>
        <v>0</v>
      </c>
      <c r="E56" s="49">
        <f t="shared" si="5"/>
        <v>-32219546</v>
      </c>
      <c r="F56" s="50">
        <f t="shared" si="5"/>
        <v>-31089045</v>
      </c>
      <c r="G56" s="50">
        <f t="shared" si="5"/>
        <v>-1055185</v>
      </c>
      <c r="H56" s="50">
        <f t="shared" si="5"/>
        <v>-220439</v>
      </c>
      <c r="I56" s="50">
        <f t="shared" si="5"/>
        <v>-494502</v>
      </c>
      <c r="J56" s="50">
        <f t="shared" si="5"/>
        <v>-1770126</v>
      </c>
      <c r="K56" s="50">
        <f t="shared" si="5"/>
        <v>-723825</v>
      </c>
      <c r="L56" s="50">
        <f t="shared" si="5"/>
        <v>-943839</v>
      </c>
      <c r="M56" s="50">
        <f t="shared" si="5"/>
        <v>-191874</v>
      </c>
      <c r="N56" s="50">
        <f t="shared" si="5"/>
        <v>-1859538</v>
      </c>
      <c r="O56" s="50">
        <f t="shared" si="5"/>
        <v>-1674411</v>
      </c>
      <c r="P56" s="50">
        <f t="shared" si="5"/>
        <v>-2142511</v>
      </c>
      <c r="Q56" s="50">
        <f t="shared" si="5"/>
        <v>-890439</v>
      </c>
      <c r="R56" s="50">
        <f t="shared" si="5"/>
        <v>-4707361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-8337025</v>
      </c>
      <c r="X56" s="50">
        <f t="shared" si="5"/>
        <v>-23690588</v>
      </c>
      <c r="Y56" s="50">
        <f t="shared" si="5"/>
        <v>15353563</v>
      </c>
      <c r="Z56" s="51">
        <f>+IF(X56&lt;&gt;0,+(Y56/X56)*100,0)</f>
        <v>-64.808703777213125</v>
      </c>
      <c r="AA56" s="48">
        <f>SUM(AA53:AA55)</f>
        <v>-31089045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-6090813</v>
      </c>
      <c r="D59" s="65">
        <f>SUM(D56:D58)</f>
        <v>0</v>
      </c>
      <c r="E59" s="66">
        <f t="shared" si="6"/>
        <v>-32219546</v>
      </c>
      <c r="F59" s="67">
        <f t="shared" si="6"/>
        <v>-31089045</v>
      </c>
      <c r="G59" s="67">
        <f t="shared" si="6"/>
        <v>-1055185</v>
      </c>
      <c r="H59" s="67">
        <f t="shared" si="6"/>
        <v>-220439</v>
      </c>
      <c r="I59" s="67">
        <f t="shared" si="6"/>
        <v>-494502</v>
      </c>
      <c r="J59" s="67">
        <f t="shared" si="6"/>
        <v>-1770126</v>
      </c>
      <c r="K59" s="67">
        <f t="shared" si="6"/>
        <v>-723825</v>
      </c>
      <c r="L59" s="67">
        <f t="shared" si="6"/>
        <v>-943839</v>
      </c>
      <c r="M59" s="67">
        <f t="shared" si="6"/>
        <v>-191874</v>
      </c>
      <c r="N59" s="67">
        <f t="shared" si="6"/>
        <v>-1859538</v>
      </c>
      <c r="O59" s="67">
        <f t="shared" si="6"/>
        <v>-1674411</v>
      </c>
      <c r="P59" s="67">
        <f t="shared" si="6"/>
        <v>-2142511</v>
      </c>
      <c r="Q59" s="67">
        <f t="shared" si="6"/>
        <v>-890439</v>
      </c>
      <c r="R59" s="67">
        <f t="shared" si="6"/>
        <v>-4707361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-8337025</v>
      </c>
      <c r="X59" s="67">
        <f t="shared" si="6"/>
        <v>-23690588</v>
      </c>
      <c r="Y59" s="67">
        <f t="shared" si="6"/>
        <v>15353563</v>
      </c>
      <c r="Z59" s="68">
        <f>+IF(X59&lt;&gt;0,+(Y59/X59)*100,0)</f>
        <v>-64.808703777213125</v>
      </c>
      <c r="AA59" s="65">
        <f>SUM(AA56:AA58)</f>
        <v>-31089045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22247229</v>
      </c>
      <c r="D9" s="20"/>
      <c r="E9" s="21">
        <v>25374000</v>
      </c>
      <c r="F9" s="22">
        <v>25374000</v>
      </c>
      <c r="G9" s="22">
        <v>2066776</v>
      </c>
      <c r="H9" s="22">
        <v>2090334</v>
      </c>
      <c r="I9" s="22">
        <v>2066216</v>
      </c>
      <c r="J9" s="22">
        <v>6223326</v>
      </c>
      <c r="K9" s="22">
        <v>2055569</v>
      </c>
      <c r="L9" s="22">
        <v>2063515</v>
      </c>
      <c r="M9" s="22">
        <v>2116805</v>
      </c>
      <c r="N9" s="22">
        <v>6235889</v>
      </c>
      <c r="O9" s="22">
        <v>544828</v>
      </c>
      <c r="P9" s="22">
        <v>1893200</v>
      </c>
      <c r="Q9" s="22">
        <v>2015760</v>
      </c>
      <c r="R9" s="22">
        <v>4453788</v>
      </c>
      <c r="S9" s="22"/>
      <c r="T9" s="22"/>
      <c r="U9" s="22"/>
      <c r="V9" s="22"/>
      <c r="W9" s="22">
        <v>16913003</v>
      </c>
      <c r="X9" s="22">
        <v>19030500</v>
      </c>
      <c r="Y9" s="22">
        <v>-2117497</v>
      </c>
      <c r="Z9" s="23">
        <v>-11.126859514989096</v>
      </c>
      <c r="AA9" s="20">
        <v>25374000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4050703</v>
      </c>
      <c r="D13" s="20"/>
      <c r="E13" s="21">
        <v>1375143</v>
      </c>
      <c r="F13" s="22">
        <v>1375143</v>
      </c>
      <c r="G13" s="22"/>
      <c r="H13" s="22"/>
      <c r="I13" s="22"/>
      <c r="J13" s="22"/>
      <c r="K13" s="22"/>
      <c r="L13" s="22"/>
      <c r="M13" s="22">
        <v>2557223</v>
      </c>
      <c r="N13" s="22">
        <v>2557223</v>
      </c>
      <c r="O13" s="22"/>
      <c r="P13" s="22"/>
      <c r="Q13" s="22">
        <v>1352923</v>
      </c>
      <c r="R13" s="22">
        <v>1352923</v>
      </c>
      <c r="S13" s="22"/>
      <c r="T13" s="22"/>
      <c r="U13" s="22"/>
      <c r="V13" s="22"/>
      <c r="W13" s="22">
        <v>3910146</v>
      </c>
      <c r="X13" s="22">
        <v>1031355</v>
      </c>
      <c r="Y13" s="22">
        <v>2878791</v>
      </c>
      <c r="Z13" s="23">
        <v>279.12707069825615</v>
      </c>
      <c r="AA13" s="20">
        <v>1375143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2126000</v>
      </c>
      <c r="F28" s="22">
        <v>2126000</v>
      </c>
      <c r="G28" s="22"/>
      <c r="H28" s="22"/>
      <c r="I28" s="22"/>
      <c r="J28" s="22"/>
      <c r="K28" s="22"/>
      <c r="L28" s="22"/>
      <c r="M28" s="22"/>
      <c r="N28" s="22"/>
      <c r="O28" s="22">
        <v>1581722</v>
      </c>
      <c r="P28" s="22">
        <v>248349</v>
      </c>
      <c r="Q28" s="22">
        <v>394519</v>
      </c>
      <c r="R28" s="22">
        <v>2224590</v>
      </c>
      <c r="S28" s="22"/>
      <c r="T28" s="22"/>
      <c r="U28" s="22"/>
      <c r="V28" s="22"/>
      <c r="W28" s="22">
        <v>2224590</v>
      </c>
      <c r="X28" s="22">
        <v>1594494</v>
      </c>
      <c r="Y28" s="22">
        <v>630096</v>
      </c>
      <c r="Z28" s="23">
        <v>39.516987834385077</v>
      </c>
      <c r="AA28" s="20">
        <v>2126000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26297932</v>
      </c>
      <c r="D32" s="29">
        <f t="shared" ref="D32:Y32" si="0">SUM(D6:D31)</f>
        <v>0</v>
      </c>
      <c r="E32" s="30">
        <f t="shared" si="0"/>
        <v>28875143</v>
      </c>
      <c r="F32" s="31">
        <f t="shared" si="0"/>
        <v>28875143</v>
      </c>
      <c r="G32" s="31">
        <f t="shared" si="0"/>
        <v>2066776</v>
      </c>
      <c r="H32" s="31">
        <f t="shared" si="0"/>
        <v>2090334</v>
      </c>
      <c r="I32" s="31">
        <f t="shared" si="0"/>
        <v>2066216</v>
      </c>
      <c r="J32" s="31">
        <f t="shared" si="0"/>
        <v>6223326</v>
      </c>
      <c r="K32" s="31">
        <f t="shared" si="0"/>
        <v>2055569</v>
      </c>
      <c r="L32" s="31">
        <f t="shared" si="0"/>
        <v>2063515</v>
      </c>
      <c r="M32" s="31">
        <f t="shared" si="0"/>
        <v>4674028</v>
      </c>
      <c r="N32" s="31">
        <f t="shared" si="0"/>
        <v>8793112</v>
      </c>
      <c r="O32" s="31">
        <f t="shared" si="0"/>
        <v>2126550</v>
      </c>
      <c r="P32" s="31">
        <f t="shared" si="0"/>
        <v>2141549</v>
      </c>
      <c r="Q32" s="31">
        <f t="shared" si="0"/>
        <v>3763202</v>
      </c>
      <c r="R32" s="31">
        <f t="shared" si="0"/>
        <v>8031301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23047739</v>
      </c>
      <c r="X32" s="31">
        <f t="shared" si="0"/>
        <v>21656349</v>
      </c>
      <c r="Y32" s="31">
        <f t="shared" si="0"/>
        <v>1391390</v>
      </c>
      <c r="Z32" s="32">
        <f>+IF(X32&lt;&gt;0,+(Y32/X32)*100,0)</f>
        <v>6.4248595181025197</v>
      </c>
      <c r="AA32" s="29">
        <f>SUM(AA6:AA31)</f>
        <v>28875143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18023468</v>
      </c>
      <c r="D34" s="20"/>
      <c r="E34" s="21">
        <v>19100057</v>
      </c>
      <c r="F34" s="22">
        <v>19100057</v>
      </c>
      <c r="G34" s="22">
        <v>1477173</v>
      </c>
      <c r="H34" s="22">
        <v>1488255</v>
      </c>
      <c r="I34" s="22">
        <v>1557024</v>
      </c>
      <c r="J34" s="22">
        <v>4522452</v>
      </c>
      <c r="K34" s="22">
        <v>1792715</v>
      </c>
      <c r="L34" s="22">
        <v>1684779</v>
      </c>
      <c r="M34" s="22">
        <v>1574232</v>
      </c>
      <c r="N34" s="22">
        <v>5051726</v>
      </c>
      <c r="O34" s="22">
        <v>1478314</v>
      </c>
      <c r="P34" s="22">
        <v>1465255</v>
      </c>
      <c r="Q34" s="22">
        <v>1441760</v>
      </c>
      <c r="R34" s="22">
        <v>4385329</v>
      </c>
      <c r="S34" s="22"/>
      <c r="T34" s="22"/>
      <c r="U34" s="22"/>
      <c r="V34" s="22"/>
      <c r="W34" s="22">
        <v>13959507</v>
      </c>
      <c r="X34" s="22">
        <v>14324967</v>
      </c>
      <c r="Y34" s="22">
        <v>-365460</v>
      </c>
      <c r="Z34" s="23">
        <v>-2.5512100656148107</v>
      </c>
      <c r="AA34" s="20">
        <v>19100057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14263176</v>
      </c>
      <c r="F38" s="22">
        <v>14263176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10697382</v>
      </c>
      <c r="Y38" s="22">
        <v>-10697382</v>
      </c>
      <c r="Z38" s="23">
        <v>-100</v>
      </c>
      <c r="AA38" s="20">
        <v>14263176</v>
      </c>
    </row>
    <row r="39" spans="1:27" x14ac:dyDescent="0.25">
      <c r="A39" s="19" t="s">
        <v>65</v>
      </c>
      <c r="B39" s="15" t="s">
        <v>32</v>
      </c>
      <c r="C39" s="20">
        <v>11361911</v>
      </c>
      <c r="D39" s="20"/>
      <c r="E39" s="21">
        <v>3149676</v>
      </c>
      <c r="F39" s="22">
        <v>3149676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2362257</v>
      </c>
      <c r="Y39" s="22">
        <v>-2362257</v>
      </c>
      <c r="Z39" s="23">
        <v>-100</v>
      </c>
      <c r="AA39" s="20">
        <v>3149676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6112795</v>
      </c>
      <c r="D41" s="20"/>
      <c r="E41" s="21">
        <v>7449996</v>
      </c>
      <c r="F41" s="22">
        <v>7449996</v>
      </c>
      <c r="G41" s="22">
        <v>524506</v>
      </c>
      <c r="H41" s="22">
        <v>524506</v>
      </c>
      <c r="I41" s="22">
        <v>524506</v>
      </c>
      <c r="J41" s="22">
        <v>1573518</v>
      </c>
      <c r="K41" s="22">
        <v>524506</v>
      </c>
      <c r="L41" s="22">
        <v>524506</v>
      </c>
      <c r="M41" s="22">
        <v>524506</v>
      </c>
      <c r="N41" s="22">
        <v>1573518</v>
      </c>
      <c r="O41" s="22">
        <v>524506</v>
      </c>
      <c r="P41" s="22">
        <v>524506</v>
      </c>
      <c r="Q41" s="22">
        <v>524506</v>
      </c>
      <c r="R41" s="22">
        <v>1573518</v>
      </c>
      <c r="S41" s="22"/>
      <c r="T41" s="22"/>
      <c r="U41" s="22"/>
      <c r="V41" s="22"/>
      <c r="W41" s="22">
        <v>4720554</v>
      </c>
      <c r="X41" s="22">
        <v>5587497</v>
      </c>
      <c r="Y41" s="22">
        <v>-866943</v>
      </c>
      <c r="Z41" s="23">
        <v>-15.515766719874749</v>
      </c>
      <c r="AA41" s="20">
        <v>7449996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>
        <v>-4760</v>
      </c>
      <c r="P43" s="22">
        <v>7370</v>
      </c>
      <c r="Q43" s="22">
        <v>66938</v>
      </c>
      <c r="R43" s="22">
        <v>69548</v>
      </c>
      <c r="S43" s="22"/>
      <c r="T43" s="22"/>
      <c r="U43" s="22"/>
      <c r="V43" s="22"/>
      <c r="W43" s="22">
        <v>69548</v>
      </c>
      <c r="X43" s="22"/>
      <c r="Y43" s="22">
        <v>69548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1415294</v>
      </c>
      <c r="D44" s="20"/>
      <c r="E44" s="21">
        <v>655044</v>
      </c>
      <c r="F44" s="22">
        <v>1305044</v>
      </c>
      <c r="G44" s="22">
        <v>11680</v>
      </c>
      <c r="H44" s="22">
        <v>13097</v>
      </c>
      <c r="I44" s="22">
        <v>173416</v>
      </c>
      <c r="J44" s="22">
        <v>198193</v>
      </c>
      <c r="K44" s="22">
        <v>252117</v>
      </c>
      <c r="L44" s="22">
        <v>176518</v>
      </c>
      <c r="M44" s="22">
        <v>12789</v>
      </c>
      <c r="N44" s="22">
        <v>441424</v>
      </c>
      <c r="O44" s="22">
        <v>198830</v>
      </c>
      <c r="P44" s="22">
        <v>174612</v>
      </c>
      <c r="Q44" s="22">
        <v>322878</v>
      </c>
      <c r="R44" s="22">
        <v>696320</v>
      </c>
      <c r="S44" s="22"/>
      <c r="T44" s="22"/>
      <c r="U44" s="22"/>
      <c r="V44" s="22"/>
      <c r="W44" s="22">
        <v>1335937</v>
      </c>
      <c r="X44" s="22">
        <v>1141283</v>
      </c>
      <c r="Y44" s="22">
        <v>194654</v>
      </c>
      <c r="Z44" s="23">
        <v>17.055717118365909</v>
      </c>
      <c r="AA44" s="20">
        <v>1305044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36913468</v>
      </c>
      <c r="D47" s="29">
        <f t="shared" ref="D47:Y47" si="1">SUM(D34:D46)</f>
        <v>0</v>
      </c>
      <c r="E47" s="30">
        <f t="shared" si="1"/>
        <v>44617949</v>
      </c>
      <c r="F47" s="31">
        <f t="shared" si="1"/>
        <v>45267949</v>
      </c>
      <c r="G47" s="31">
        <f t="shared" si="1"/>
        <v>2013359</v>
      </c>
      <c r="H47" s="31">
        <f t="shared" si="1"/>
        <v>2025858</v>
      </c>
      <c r="I47" s="31">
        <f t="shared" si="1"/>
        <v>2254946</v>
      </c>
      <c r="J47" s="31">
        <f t="shared" si="1"/>
        <v>6294163</v>
      </c>
      <c r="K47" s="31">
        <f t="shared" si="1"/>
        <v>2569338</v>
      </c>
      <c r="L47" s="31">
        <f t="shared" si="1"/>
        <v>2385803</v>
      </c>
      <c r="M47" s="31">
        <f t="shared" si="1"/>
        <v>2111527</v>
      </c>
      <c r="N47" s="31">
        <f t="shared" si="1"/>
        <v>7066668</v>
      </c>
      <c r="O47" s="31">
        <f t="shared" si="1"/>
        <v>2196890</v>
      </c>
      <c r="P47" s="31">
        <f t="shared" si="1"/>
        <v>2171743</v>
      </c>
      <c r="Q47" s="31">
        <f t="shared" si="1"/>
        <v>2356082</v>
      </c>
      <c r="R47" s="31">
        <f t="shared" si="1"/>
        <v>6724715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20085546</v>
      </c>
      <c r="X47" s="31">
        <f t="shared" si="1"/>
        <v>34113386</v>
      </c>
      <c r="Y47" s="31">
        <f t="shared" si="1"/>
        <v>-14027840</v>
      </c>
      <c r="Z47" s="32">
        <f>+IF(X47&lt;&gt;0,+(Y47/X47)*100,0)</f>
        <v>-41.121218515218629</v>
      </c>
      <c r="AA47" s="29">
        <f>SUM(AA34:AA46)</f>
        <v>45267949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-10615536</v>
      </c>
      <c r="D48" s="39">
        <f t="shared" si="2"/>
        <v>0</v>
      </c>
      <c r="E48" s="40">
        <f t="shared" si="2"/>
        <v>-15742806</v>
      </c>
      <c r="F48" s="41">
        <f t="shared" si="2"/>
        <v>-16392806</v>
      </c>
      <c r="G48" s="41">
        <f t="shared" si="2"/>
        <v>53417</v>
      </c>
      <c r="H48" s="41">
        <f t="shared" si="2"/>
        <v>64476</v>
      </c>
      <c r="I48" s="41">
        <f t="shared" si="2"/>
        <v>-188730</v>
      </c>
      <c r="J48" s="41">
        <f t="shared" si="2"/>
        <v>-70837</v>
      </c>
      <c r="K48" s="41">
        <f t="shared" si="2"/>
        <v>-513769</v>
      </c>
      <c r="L48" s="41">
        <f t="shared" si="2"/>
        <v>-322288</v>
      </c>
      <c r="M48" s="41">
        <f t="shared" si="2"/>
        <v>2562501</v>
      </c>
      <c r="N48" s="41">
        <f t="shared" si="2"/>
        <v>1726444</v>
      </c>
      <c r="O48" s="41">
        <f t="shared" si="2"/>
        <v>-70340</v>
      </c>
      <c r="P48" s="41">
        <f t="shared" si="2"/>
        <v>-30194</v>
      </c>
      <c r="Q48" s="41">
        <f t="shared" si="2"/>
        <v>1407120</v>
      </c>
      <c r="R48" s="41">
        <f t="shared" si="2"/>
        <v>1306586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2962193</v>
      </c>
      <c r="X48" s="41">
        <f t="shared" si="2"/>
        <v>-12457037</v>
      </c>
      <c r="Y48" s="41">
        <f t="shared" si="2"/>
        <v>15419230</v>
      </c>
      <c r="Z48" s="42">
        <f>+IF(X48&lt;&gt;0,+(Y48/X48)*100,0)</f>
        <v>-123.77927431699848</v>
      </c>
      <c r="AA48" s="39">
        <f>+AA32-AA47</f>
        <v>-16392806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-10615536</v>
      </c>
      <c r="D51" s="48">
        <f t="shared" si="3"/>
        <v>0</v>
      </c>
      <c r="E51" s="49">
        <f t="shared" si="3"/>
        <v>-15742806</v>
      </c>
      <c r="F51" s="50">
        <f t="shared" si="3"/>
        <v>-16392806</v>
      </c>
      <c r="G51" s="50">
        <f t="shared" si="3"/>
        <v>53417</v>
      </c>
      <c r="H51" s="50">
        <f t="shared" si="3"/>
        <v>64476</v>
      </c>
      <c r="I51" s="50">
        <f t="shared" si="3"/>
        <v>-188730</v>
      </c>
      <c r="J51" s="50">
        <f t="shared" si="3"/>
        <v>-70837</v>
      </c>
      <c r="K51" s="50">
        <f t="shared" si="3"/>
        <v>-513769</v>
      </c>
      <c r="L51" s="50">
        <f t="shared" si="3"/>
        <v>-322288</v>
      </c>
      <c r="M51" s="50">
        <f t="shared" si="3"/>
        <v>2562501</v>
      </c>
      <c r="N51" s="50">
        <f t="shared" si="3"/>
        <v>1726444</v>
      </c>
      <c r="O51" s="50">
        <f t="shared" si="3"/>
        <v>-70340</v>
      </c>
      <c r="P51" s="50">
        <f t="shared" si="3"/>
        <v>-30194</v>
      </c>
      <c r="Q51" s="50">
        <f t="shared" si="3"/>
        <v>1407120</v>
      </c>
      <c r="R51" s="50">
        <f t="shared" si="3"/>
        <v>1306586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2962193</v>
      </c>
      <c r="X51" s="50">
        <f t="shared" si="3"/>
        <v>-12457037</v>
      </c>
      <c r="Y51" s="50">
        <f t="shared" si="3"/>
        <v>15419230</v>
      </c>
      <c r="Z51" s="51">
        <f>+IF(X51&lt;&gt;0,+(Y51/X51)*100,0)</f>
        <v>-123.77927431699848</v>
      </c>
      <c r="AA51" s="48">
        <f>SUM(AA48:AA50)</f>
        <v>-16392806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-10615536</v>
      </c>
      <c r="D53" s="54">
        <f>+D51-D52</f>
        <v>0</v>
      </c>
      <c r="E53" s="55">
        <f t="shared" si="4"/>
        <v>-15742806</v>
      </c>
      <c r="F53" s="56">
        <f t="shared" si="4"/>
        <v>-16392806</v>
      </c>
      <c r="G53" s="56">
        <f t="shared" si="4"/>
        <v>53417</v>
      </c>
      <c r="H53" s="56">
        <f t="shared" si="4"/>
        <v>64476</v>
      </c>
      <c r="I53" s="56">
        <f t="shared" si="4"/>
        <v>-188730</v>
      </c>
      <c r="J53" s="56">
        <f t="shared" si="4"/>
        <v>-70837</v>
      </c>
      <c r="K53" s="56">
        <f t="shared" si="4"/>
        <v>-513769</v>
      </c>
      <c r="L53" s="56">
        <f t="shared" si="4"/>
        <v>-322288</v>
      </c>
      <c r="M53" s="56">
        <f t="shared" si="4"/>
        <v>2562501</v>
      </c>
      <c r="N53" s="56">
        <f t="shared" si="4"/>
        <v>1726444</v>
      </c>
      <c r="O53" s="56">
        <f t="shared" si="4"/>
        <v>-70340</v>
      </c>
      <c r="P53" s="56">
        <f t="shared" si="4"/>
        <v>-30194</v>
      </c>
      <c r="Q53" s="56">
        <f t="shared" si="4"/>
        <v>1407120</v>
      </c>
      <c r="R53" s="56">
        <f t="shared" si="4"/>
        <v>1306586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2962193</v>
      </c>
      <c r="X53" s="56">
        <f t="shared" si="4"/>
        <v>-12457037</v>
      </c>
      <c r="Y53" s="56">
        <f t="shared" si="4"/>
        <v>15419230</v>
      </c>
      <c r="Z53" s="57">
        <f>+IF(X53&lt;&gt;0,+(Y53/X53)*100,0)</f>
        <v>-123.77927431699848</v>
      </c>
      <c r="AA53" s="54">
        <f>+AA51-AA52</f>
        <v>-16392806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-10615536</v>
      </c>
      <c r="D56" s="48">
        <f>SUM(D53:D55)</f>
        <v>0</v>
      </c>
      <c r="E56" s="49">
        <f t="shared" si="5"/>
        <v>-15742806</v>
      </c>
      <c r="F56" s="50">
        <f t="shared" si="5"/>
        <v>-16392806</v>
      </c>
      <c r="G56" s="50">
        <f t="shared" si="5"/>
        <v>53417</v>
      </c>
      <c r="H56" s="50">
        <f t="shared" si="5"/>
        <v>64476</v>
      </c>
      <c r="I56" s="50">
        <f t="shared" si="5"/>
        <v>-188730</v>
      </c>
      <c r="J56" s="50">
        <f t="shared" si="5"/>
        <v>-70837</v>
      </c>
      <c r="K56" s="50">
        <f t="shared" si="5"/>
        <v>-513769</v>
      </c>
      <c r="L56" s="50">
        <f t="shared" si="5"/>
        <v>-322288</v>
      </c>
      <c r="M56" s="50">
        <f t="shared" si="5"/>
        <v>2562501</v>
      </c>
      <c r="N56" s="50">
        <f t="shared" si="5"/>
        <v>1726444</v>
      </c>
      <c r="O56" s="50">
        <f t="shared" si="5"/>
        <v>-70340</v>
      </c>
      <c r="P56" s="50">
        <f t="shared" si="5"/>
        <v>-30194</v>
      </c>
      <c r="Q56" s="50">
        <f t="shared" si="5"/>
        <v>1407120</v>
      </c>
      <c r="R56" s="50">
        <f t="shared" si="5"/>
        <v>1306586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2962193</v>
      </c>
      <c r="X56" s="50">
        <f t="shared" si="5"/>
        <v>-12457037</v>
      </c>
      <c r="Y56" s="50">
        <f t="shared" si="5"/>
        <v>15419230</v>
      </c>
      <c r="Z56" s="51">
        <f>+IF(X56&lt;&gt;0,+(Y56/X56)*100,0)</f>
        <v>-123.77927431699848</v>
      </c>
      <c r="AA56" s="48">
        <f>SUM(AA53:AA55)</f>
        <v>-16392806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-10615536</v>
      </c>
      <c r="D59" s="65">
        <f>SUM(D56:D58)</f>
        <v>0</v>
      </c>
      <c r="E59" s="66">
        <f t="shared" si="6"/>
        <v>-15742806</v>
      </c>
      <c r="F59" s="67">
        <f t="shared" si="6"/>
        <v>-16392806</v>
      </c>
      <c r="G59" s="67">
        <f t="shared" si="6"/>
        <v>53417</v>
      </c>
      <c r="H59" s="67">
        <f t="shared" si="6"/>
        <v>64476</v>
      </c>
      <c r="I59" s="67">
        <f t="shared" si="6"/>
        <v>-188730</v>
      </c>
      <c r="J59" s="67">
        <f t="shared" si="6"/>
        <v>-70837</v>
      </c>
      <c r="K59" s="67">
        <f t="shared" si="6"/>
        <v>-513769</v>
      </c>
      <c r="L59" s="67">
        <f t="shared" si="6"/>
        <v>-322288</v>
      </c>
      <c r="M59" s="67">
        <f t="shared" si="6"/>
        <v>2562501</v>
      </c>
      <c r="N59" s="67">
        <f t="shared" si="6"/>
        <v>1726444</v>
      </c>
      <c r="O59" s="67">
        <f t="shared" si="6"/>
        <v>-70340</v>
      </c>
      <c r="P59" s="67">
        <f t="shared" si="6"/>
        <v>-30194</v>
      </c>
      <c r="Q59" s="67">
        <f t="shared" si="6"/>
        <v>1407120</v>
      </c>
      <c r="R59" s="67">
        <f t="shared" si="6"/>
        <v>1306586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2962193</v>
      </c>
      <c r="X59" s="67">
        <f t="shared" si="6"/>
        <v>-12457037</v>
      </c>
      <c r="Y59" s="67">
        <f t="shared" si="6"/>
        <v>15419230</v>
      </c>
      <c r="Z59" s="68">
        <f>+IF(X59&lt;&gt;0,+(Y59/X59)*100,0)</f>
        <v>-123.77927431699848</v>
      </c>
      <c r="AA59" s="65">
        <f>SUM(AA56:AA58)</f>
        <v>-16392806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11251502</v>
      </c>
      <c r="D9" s="20"/>
      <c r="E9" s="21">
        <v>12061331</v>
      </c>
      <c r="F9" s="22">
        <v>12127492</v>
      </c>
      <c r="G9" s="22"/>
      <c r="H9" s="22">
        <v>1014276</v>
      </c>
      <c r="I9" s="22">
        <v>2026334</v>
      </c>
      <c r="J9" s="22">
        <v>3040610</v>
      </c>
      <c r="K9" s="22">
        <v>994781</v>
      </c>
      <c r="L9" s="22">
        <v>996652</v>
      </c>
      <c r="M9" s="22">
        <v>997450</v>
      </c>
      <c r="N9" s="22">
        <v>2988883</v>
      </c>
      <c r="O9" s="22">
        <v>997326</v>
      </c>
      <c r="P9" s="22">
        <v>993117</v>
      </c>
      <c r="Q9" s="22">
        <v>997562</v>
      </c>
      <c r="R9" s="22">
        <v>2988005</v>
      </c>
      <c r="S9" s="22"/>
      <c r="T9" s="22"/>
      <c r="U9" s="22"/>
      <c r="V9" s="22"/>
      <c r="W9" s="22">
        <v>9017498</v>
      </c>
      <c r="X9" s="22">
        <v>9095616</v>
      </c>
      <c r="Y9" s="22">
        <v>-78118</v>
      </c>
      <c r="Z9" s="23">
        <v>-0.8588533201049825</v>
      </c>
      <c r="AA9" s="20">
        <v>12127492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288972</v>
      </c>
      <c r="D13" s="20"/>
      <c r="E13" s="21">
        <v>284064</v>
      </c>
      <c r="F13" s="22">
        <v>366008</v>
      </c>
      <c r="G13" s="22"/>
      <c r="H13" s="22">
        <v>30554</v>
      </c>
      <c r="I13" s="22">
        <v>60730</v>
      </c>
      <c r="J13" s="22">
        <v>91284</v>
      </c>
      <c r="K13" s="22">
        <v>29652</v>
      </c>
      <c r="L13" s="22">
        <v>30130</v>
      </c>
      <c r="M13" s="22">
        <v>30880</v>
      </c>
      <c r="N13" s="22">
        <v>90662</v>
      </c>
      <c r="O13" s="22">
        <v>31383</v>
      </c>
      <c r="P13" s="22">
        <v>31842</v>
      </c>
      <c r="Q13" s="22">
        <v>31970</v>
      </c>
      <c r="R13" s="22">
        <v>95195</v>
      </c>
      <c r="S13" s="22"/>
      <c r="T13" s="22"/>
      <c r="U13" s="22"/>
      <c r="V13" s="22"/>
      <c r="W13" s="22">
        <v>277141</v>
      </c>
      <c r="X13" s="22">
        <v>274500</v>
      </c>
      <c r="Y13" s="22">
        <v>2641</v>
      </c>
      <c r="Z13" s="23">
        <v>0.96211293260473585</v>
      </c>
      <c r="AA13" s="20">
        <v>366008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99541736</v>
      </c>
      <c r="D25" s="20"/>
      <c r="E25" s="21">
        <v>107210268</v>
      </c>
      <c r="F25" s="22">
        <v>107210268</v>
      </c>
      <c r="G25" s="22"/>
      <c r="H25" s="22"/>
      <c r="I25" s="22">
        <v>44670904</v>
      </c>
      <c r="J25" s="22">
        <v>44670904</v>
      </c>
      <c r="K25" s="22"/>
      <c r="L25" s="22"/>
      <c r="M25" s="22">
        <v>35736751</v>
      </c>
      <c r="N25" s="22">
        <v>35736751</v>
      </c>
      <c r="O25" s="22"/>
      <c r="P25" s="22"/>
      <c r="Q25" s="22">
        <v>26802597</v>
      </c>
      <c r="R25" s="22">
        <v>26802597</v>
      </c>
      <c r="S25" s="22"/>
      <c r="T25" s="22"/>
      <c r="U25" s="22"/>
      <c r="V25" s="22"/>
      <c r="W25" s="22">
        <v>107210252</v>
      </c>
      <c r="X25" s="22">
        <v>107210268</v>
      </c>
      <c r="Y25" s="22">
        <v>-16</v>
      </c>
      <c r="Z25" s="23"/>
      <c r="AA25" s="20">
        <v>107210268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-133275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110948935</v>
      </c>
      <c r="D32" s="29">
        <f t="shared" ref="D32:Y32" si="0">SUM(D6:D31)</f>
        <v>0</v>
      </c>
      <c r="E32" s="30">
        <f t="shared" si="0"/>
        <v>119555663</v>
      </c>
      <c r="F32" s="31">
        <f t="shared" si="0"/>
        <v>119703768</v>
      </c>
      <c r="G32" s="31">
        <f t="shared" si="0"/>
        <v>0</v>
      </c>
      <c r="H32" s="31">
        <f t="shared" si="0"/>
        <v>1044830</v>
      </c>
      <c r="I32" s="31">
        <f t="shared" si="0"/>
        <v>46757968</v>
      </c>
      <c r="J32" s="31">
        <f t="shared" si="0"/>
        <v>47802798</v>
      </c>
      <c r="K32" s="31">
        <f t="shared" si="0"/>
        <v>1024433</v>
      </c>
      <c r="L32" s="31">
        <f t="shared" si="0"/>
        <v>1026782</v>
      </c>
      <c r="M32" s="31">
        <f t="shared" si="0"/>
        <v>36765081</v>
      </c>
      <c r="N32" s="31">
        <f t="shared" si="0"/>
        <v>38816296</v>
      </c>
      <c r="O32" s="31">
        <f t="shared" si="0"/>
        <v>1028709</v>
      </c>
      <c r="P32" s="31">
        <f t="shared" si="0"/>
        <v>1024959</v>
      </c>
      <c r="Q32" s="31">
        <f t="shared" si="0"/>
        <v>27832129</v>
      </c>
      <c r="R32" s="31">
        <f t="shared" si="0"/>
        <v>29885797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116504891</v>
      </c>
      <c r="X32" s="31">
        <f t="shared" si="0"/>
        <v>116580384</v>
      </c>
      <c r="Y32" s="31">
        <f t="shared" si="0"/>
        <v>-75493</v>
      </c>
      <c r="Z32" s="32">
        <f>+IF(X32&lt;&gt;0,+(Y32/X32)*100,0)</f>
        <v>-6.475617716270346E-2</v>
      </c>
      <c r="AA32" s="29">
        <f>SUM(AA6:AA31)</f>
        <v>119703768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106408910</v>
      </c>
      <c r="D34" s="20"/>
      <c r="E34" s="21">
        <v>95539132</v>
      </c>
      <c r="F34" s="22">
        <v>95082764</v>
      </c>
      <c r="G34" s="22"/>
      <c r="H34" s="22">
        <v>10052628</v>
      </c>
      <c r="I34" s="22">
        <v>18029641</v>
      </c>
      <c r="J34" s="22">
        <v>28082269</v>
      </c>
      <c r="K34" s="22">
        <v>9051369</v>
      </c>
      <c r="L34" s="22">
        <v>14201881</v>
      </c>
      <c r="M34" s="22">
        <v>9046924</v>
      </c>
      <c r="N34" s="22">
        <v>32300174</v>
      </c>
      <c r="O34" s="22">
        <v>9772983</v>
      </c>
      <c r="P34" s="22">
        <v>10435042</v>
      </c>
      <c r="Q34" s="22">
        <v>9724997</v>
      </c>
      <c r="R34" s="22">
        <v>29933022</v>
      </c>
      <c r="S34" s="22"/>
      <c r="T34" s="22"/>
      <c r="U34" s="22"/>
      <c r="V34" s="22"/>
      <c r="W34" s="22">
        <v>90315465</v>
      </c>
      <c r="X34" s="22">
        <v>71362199</v>
      </c>
      <c r="Y34" s="22">
        <v>18953266</v>
      </c>
      <c r="Z34" s="23">
        <v>26.55925162844267</v>
      </c>
      <c r="AA34" s="20">
        <v>95082764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2266396</v>
      </c>
      <c r="D37" s="20"/>
      <c r="E37" s="21">
        <v>2664357</v>
      </c>
      <c r="F37" s="22">
        <v>2664357</v>
      </c>
      <c r="G37" s="22"/>
      <c r="H37" s="22"/>
      <c r="I37" s="22">
        <v>492875</v>
      </c>
      <c r="J37" s="22">
        <v>492875</v>
      </c>
      <c r="K37" s="22">
        <v>499975</v>
      </c>
      <c r="L37" s="22">
        <v>233824</v>
      </c>
      <c r="M37" s="22"/>
      <c r="N37" s="22">
        <v>733799</v>
      </c>
      <c r="O37" s="22"/>
      <c r="P37" s="22">
        <v>414794</v>
      </c>
      <c r="Q37" s="22">
        <v>114465</v>
      </c>
      <c r="R37" s="22">
        <v>529259</v>
      </c>
      <c r="S37" s="22"/>
      <c r="T37" s="22"/>
      <c r="U37" s="22"/>
      <c r="V37" s="22"/>
      <c r="W37" s="22">
        <v>1755933</v>
      </c>
      <c r="X37" s="22">
        <v>1998279</v>
      </c>
      <c r="Y37" s="22">
        <v>-242346</v>
      </c>
      <c r="Z37" s="23">
        <v>-12.127735916756368</v>
      </c>
      <c r="AA37" s="20">
        <v>2664357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214720</v>
      </c>
      <c r="D39" s="20"/>
      <c r="E39" s="21">
        <v>231516</v>
      </c>
      <c r="F39" s="22">
        <v>231516</v>
      </c>
      <c r="G39" s="22"/>
      <c r="H39" s="22"/>
      <c r="I39" s="22"/>
      <c r="J39" s="22"/>
      <c r="K39" s="22">
        <v>62726</v>
      </c>
      <c r="L39" s="22"/>
      <c r="M39" s="22">
        <v>31504</v>
      </c>
      <c r="N39" s="22">
        <v>94230</v>
      </c>
      <c r="O39" s="22">
        <v>15753</v>
      </c>
      <c r="P39" s="22">
        <v>8781</v>
      </c>
      <c r="Q39" s="22">
        <v>14834</v>
      </c>
      <c r="R39" s="22">
        <v>39368</v>
      </c>
      <c r="S39" s="22"/>
      <c r="T39" s="22"/>
      <c r="U39" s="22"/>
      <c r="V39" s="22"/>
      <c r="W39" s="22">
        <v>133598</v>
      </c>
      <c r="X39" s="22">
        <v>173664</v>
      </c>
      <c r="Y39" s="22">
        <v>-40066</v>
      </c>
      <c r="Z39" s="23">
        <v>-23.070987654320987</v>
      </c>
      <c r="AA39" s="20">
        <v>231516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10792856</v>
      </c>
      <c r="D41" s="20"/>
      <c r="E41" s="21">
        <v>7581915</v>
      </c>
      <c r="F41" s="22">
        <v>7581915</v>
      </c>
      <c r="G41" s="22"/>
      <c r="H41" s="22">
        <v>521106</v>
      </c>
      <c r="I41" s="22">
        <v>789799</v>
      </c>
      <c r="J41" s="22">
        <v>1310905</v>
      </c>
      <c r="K41" s="22">
        <v>981000</v>
      </c>
      <c r="L41" s="22">
        <v>322589</v>
      </c>
      <c r="M41" s="22">
        <v>814581</v>
      </c>
      <c r="N41" s="22">
        <v>2118170</v>
      </c>
      <c r="O41" s="22">
        <v>490500</v>
      </c>
      <c r="P41" s="22">
        <v>1045562</v>
      </c>
      <c r="Q41" s="22">
        <v>1202749</v>
      </c>
      <c r="R41" s="22">
        <v>2738811</v>
      </c>
      <c r="S41" s="22"/>
      <c r="T41" s="22"/>
      <c r="U41" s="22"/>
      <c r="V41" s="22"/>
      <c r="W41" s="22">
        <v>6167886</v>
      </c>
      <c r="X41" s="22">
        <v>5686461</v>
      </c>
      <c r="Y41" s="22">
        <v>481425</v>
      </c>
      <c r="Z41" s="23">
        <v>8.4661619942526656</v>
      </c>
      <c r="AA41" s="20">
        <v>7581915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3088424</v>
      </c>
      <c r="D44" s="20"/>
      <c r="E44" s="21">
        <v>4863657</v>
      </c>
      <c r="F44" s="22">
        <v>4663657</v>
      </c>
      <c r="G44" s="22"/>
      <c r="H44" s="22">
        <v>265988</v>
      </c>
      <c r="I44" s="22">
        <v>451116</v>
      </c>
      <c r="J44" s="22">
        <v>717104</v>
      </c>
      <c r="K44" s="22">
        <v>248530</v>
      </c>
      <c r="L44" s="22">
        <v>262333</v>
      </c>
      <c r="M44" s="22">
        <v>215696</v>
      </c>
      <c r="N44" s="22">
        <v>726559</v>
      </c>
      <c r="O44" s="22">
        <v>222033</v>
      </c>
      <c r="P44" s="22">
        <v>627291</v>
      </c>
      <c r="Q44" s="22">
        <v>223672</v>
      </c>
      <c r="R44" s="22">
        <v>1072996</v>
      </c>
      <c r="S44" s="22"/>
      <c r="T44" s="22"/>
      <c r="U44" s="22"/>
      <c r="V44" s="22"/>
      <c r="W44" s="22">
        <v>2516659</v>
      </c>
      <c r="X44" s="22">
        <v>3522799</v>
      </c>
      <c r="Y44" s="22">
        <v>-1006140</v>
      </c>
      <c r="Z44" s="23">
        <v>-28.560812013401844</v>
      </c>
      <c r="AA44" s="20">
        <v>4663657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122771306</v>
      </c>
      <c r="D47" s="29">
        <f t="shared" ref="D47:Y47" si="1">SUM(D34:D46)</f>
        <v>0</v>
      </c>
      <c r="E47" s="30">
        <f t="shared" si="1"/>
        <v>110880577</v>
      </c>
      <c r="F47" s="31">
        <f t="shared" si="1"/>
        <v>110224209</v>
      </c>
      <c r="G47" s="31">
        <f t="shared" si="1"/>
        <v>0</v>
      </c>
      <c r="H47" s="31">
        <f t="shared" si="1"/>
        <v>10839722</v>
      </c>
      <c r="I47" s="31">
        <f t="shared" si="1"/>
        <v>19763431</v>
      </c>
      <c r="J47" s="31">
        <f t="shared" si="1"/>
        <v>30603153</v>
      </c>
      <c r="K47" s="31">
        <f t="shared" si="1"/>
        <v>10843600</v>
      </c>
      <c r="L47" s="31">
        <f t="shared" si="1"/>
        <v>15020627</v>
      </c>
      <c r="M47" s="31">
        <f t="shared" si="1"/>
        <v>10108705</v>
      </c>
      <c r="N47" s="31">
        <f t="shared" si="1"/>
        <v>35972932</v>
      </c>
      <c r="O47" s="31">
        <f t="shared" si="1"/>
        <v>10501269</v>
      </c>
      <c r="P47" s="31">
        <f t="shared" si="1"/>
        <v>12531470</v>
      </c>
      <c r="Q47" s="31">
        <f t="shared" si="1"/>
        <v>11280717</v>
      </c>
      <c r="R47" s="31">
        <f t="shared" si="1"/>
        <v>34313456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100889541</v>
      </c>
      <c r="X47" s="31">
        <f t="shared" si="1"/>
        <v>82743402</v>
      </c>
      <c r="Y47" s="31">
        <f t="shared" si="1"/>
        <v>18146139</v>
      </c>
      <c r="Z47" s="32">
        <f>+IF(X47&lt;&gt;0,+(Y47/X47)*100,0)</f>
        <v>21.930617501078817</v>
      </c>
      <c r="AA47" s="29">
        <f>SUM(AA34:AA46)</f>
        <v>110224209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-11822371</v>
      </c>
      <c r="D48" s="39">
        <f t="shared" si="2"/>
        <v>0</v>
      </c>
      <c r="E48" s="40">
        <f t="shared" si="2"/>
        <v>8675086</v>
      </c>
      <c r="F48" s="41">
        <f t="shared" si="2"/>
        <v>9479559</v>
      </c>
      <c r="G48" s="41">
        <f t="shared" si="2"/>
        <v>0</v>
      </c>
      <c r="H48" s="41">
        <f t="shared" si="2"/>
        <v>-9794892</v>
      </c>
      <c r="I48" s="41">
        <f t="shared" si="2"/>
        <v>26994537</v>
      </c>
      <c r="J48" s="41">
        <f t="shared" si="2"/>
        <v>17199645</v>
      </c>
      <c r="K48" s="41">
        <f t="shared" si="2"/>
        <v>-9819167</v>
      </c>
      <c r="L48" s="41">
        <f t="shared" si="2"/>
        <v>-13993845</v>
      </c>
      <c r="M48" s="41">
        <f t="shared" si="2"/>
        <v>26656376</v>
      </c>
      <c r="N48" s="41">
        <f t="shared" si="2"/>
        <v>2843364</v>
      </c>
      <c r="O48" s="41">
        <f t="shared" si="2"/>
        <v>-9472560</v>
      </c>
      <c r="P48" s="41">
        <f t="shared" si="2"/>
        <v>-11506511</v>
      </c>
      <c r="Q48" s="41">
        <f t="shared" si="2"/>
        <v>16551412</v>
      </c>
      <c r="R48" s="41">
        <f t="shared" si="2"/>
        <v>-4427659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15615350</v>
      </c>
      <c r="X48" s="41">
        <f t="shared" si="2"/>
        <v>33836982</v>
      </c>
      <c r="Y48" s="41">
        <f t="shared" si="2"/>
        <v>-18221632</v>
      </c>
      <c r="Z48" s="42">
        <f>+IF(X48&lt;&gt;0,+(Y48/X48)*100,0)</f>
        <v>-53.851232949794401</v>
      </c>
      <c r="AA48" s="39">
        <f>+AA32-AA47</f>
        <v>9479559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-11822371</v>
      </c>
      <c r="D51" s="48">
        <f t="shared" si="3"/>
        <v>0</v>
      </c>
      <c r="E51" s="49">
        <f t="shared" si="3"/>
        <v>8675086</v>
      </c>
      <c r="F51" s="50">
        <f t="shared" si="3"/>
        <v>9479559</v>
      </c>
      <c r="G51" s="50">
        <f t="shared" si="3"/>
        <v>0</v>
      </c>
      <c r="H51" s="50">
        <f t="shared" si="3"/>
        <v>-9794892</v>
      </c>
      <c r="I51" s="50">
        <f t="shared" si="3"/>
        <v>26994537</v>
      </c>
      <c r="J51" s="50">
        <f t="shared" si="3"/>
        <v>17199645</v>
      </c>
      <c r="K51" s="50">
        <f t="shared" si="3"/>
        <v>-9819167</v>
      </c>
      <c r="L51" s="50">
        <f t="shared" si="3"/>
        <v>-13993845</v>
      </c>
      <c r="M51" s="50">
        <f t="shared" si="3"/>
        <v>26656376</v>
      </c>
      <c r="N51" s="50">
        <f t="shared" si="3"/>
        <v>2843364</v>
      </c>
      <c r="O51" s="50">
        <f t="shared" si="3"/>
        <v>-9472560</v>
      </c>
      <c r="P51" s="50">
        <f t="shared" si="3"/>
        <v>-11506511</v>
      </c>
      <c r="Q51" s="50">
        <f t="shared" si="3"/>
        <v>16551412</v>
      </c>
      <c r="R51" s="50">
        <f t="shared" si="3"/>
        <v>-4427659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15615350</v>
      </c>
      <c r="X51" s="50">
        <f t="shared" si="3"/>
        <v>33836982</v>
      </c>
      <c r="Y51" s="50">
        <f t="shared" si="3"/>
        <v>-18221632</v>
      </c>
      <c r="Z51" s="51">
        <f>+IF(X51&lt;&gt;0,+(Y51/X51)*100,0)</f>
        <v>-53.851232949794401</v>
      </c>
      <c r="AA51" s="48">
        <f>SUM(AA48:AA50)</f>
        <v>9479559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-11822371</v>
      </c>
      <c r="D53" s="54">
        <f>+D51-D52</f>
        <v>0</v>
      </c>
      <c r="E53" s="55">
        <f t="shared" si="4"/>
        <v>8675086</v>
      </c>
      <c r="F53" s="56">
        <f t="shared" si="4"/>
        <v>9479559</v>
      </c>
      <c r="G53" s="56">
        <f t="shared" si="4"/>
        <v>0</v>
      </c>
      <c r="H53" s="56">
        <f t="shared" si="4"/>
        <v>-9794892</v>
      </c>
      <c r="I53" s="56">
        <f t="shared" si="4"/>
        <v>26994537</v>
      </c>
      <c r="J53" s="56">
        <f t="shared" si="4"/>
        <v>17199645</v>
      </c>
      <c r="K53" s="56">
        <f t="shared" si="4"/>
        <v>-9819167</v>
      </c>
      <c r="L53" s="56">
        <f t="shared" si="4"/>
        <v>-13993845</v>
      </c>
      <c r="M53" s="56">
        <f t="shared" si="4"/>
        <v>26656376</v>
      </c>
      <c r="N53" s="56">
        <f t="shared" si="4"/>
        <v>2843364</v>
      </c>
      <c r="O53" s="56">
        <f t="shared" si="4"/>
        <v>-9472560</v>
      </c>
      <c r="P53" s="56">
        <f t="shared" si="4"/>
        <v>-11506511</v>
      </c>
      <c r="Q53" s="56">
        <f t="shared" si="4"/>
        <v>16551412</v>
      </c>
      <c r="R53" s="56">
        <f t="shared" si="4"/>
        <v>-4427659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15615350</v>
      </c>
      <c r="X53" s="56">
        <f t="shared" si="4"/>
        <v>33836982</v>
      </c>
      <c r="Y53" s="56">
        <f t="shared" si="4"/>
        <v>-18221632</v>
      </c>
      <c r="Z53" s="57">
        <f>+IF(X53&lt;&gt;0,+(Y53/X53)*100,0)</f>
        <v>-53.851232949794401</v>
      </c>
      <c r="AA53" s="54">
        <f>+AA51-AA52</f>
        <v>9479559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-11822371</v>
      </c>
      <c r="D56" s="48">
        <f>SUM(D53:D55)</f>
        <v>0</v>
      </c>
      <c r="E56" s="49">
        <f t="shared" si="5"/>
        <v>8675086</v>
      </c>
      <c r="F56" s="50">
        <f t="shared" si="5"/>
        <v>9479559</v>
      </c>
      <c r="G56" s="50">
        <f t="shared" si="5"/>
        <v>0</v>
      </c>
      <c r="H56" s="50">
        <f t="shared" si="5"/>
        <v>-9794892</v>
      </c>
      <c r="I56" s="50">
        <f t="shared" si="5"/>
        <v>26994537</v>
      </c>
      <c r="J56" s="50">
        <f t="shared" si="5"/>
        <v>17199645</v>
      </c>
      <c r="K56" s="50">
        <f t="shared" si="5"/>
        <v>-9819167</v>
      </c>
      <c r="L56" s="50">
        <f t="shared" si="5"/>
        <v>-13993845</v>
      </c>
      <c r="M56" s="50">
        <f t="shared" si="5"/>
        <v>26656376</v>
      </c>
      <c r="N56" s="50">
        <f t="shared" si="5"/>
        <v>2843364</v>
      </c>
      <c r="O56" s="50">
        <f t="shared" si="5"/>
        <v>-9472560</v>
      </c>
      <c r="P56" s="50">
        <f t="shared" si="5"/>
        <v>-11506511</v>
      </c>
      <c r="Q56" s="50">
        <f t="shared" si="5"/>
        <v>16551412</v>
      </c>
      <c r="R56" s="50">
        <f t="shared" si="5"/>
        <v>-4427659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15615350</v>
      </c>
      <c r="X56" s="50">
        <f t="shared" si="5"/>
        <v>33836982</v>
      </c>
      <c r="Y56" s="50">
        <f t="shared" si="5"/>
        <v>-18221632</v>
      </c>
      <c r="Z56" s="51">
        <f>+IF(X56&lt;&gt;0,+(Y56/X56)*100,0)</f>
        <v>-53.851232949794401</v>
      </c>
      <c r="AA56" s="48">
        <f>SUM(AA53:AA55)</f>
        <v>9479559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-11822371</v>
      </c>
      <c r="D59" s="65">
        <f>SUM(D56:D58)</f>
        <v>0</v>
      </c>
      <c r="E59" s="66">
        <f t="shared" si="6"/>
        <v>8675086</v>
      </c>
      <c r="F59" s="67">
        <f t="shared" si="6"/>
        <v>9479559</v>
      </c>
      <c r="G59" s="67">
        <f t="shared" si="6"/>
        <v>0</v>
      </c>
      <c r="H59" s="67">
        <f t="shared" si="6"/>
        <v>-9794892</v>
      </c>
      <c r="I59" s="67">
        <f t="shared" si="6"/>
        <v>26994537</v>
      </c>
      <c r="J59" s="67">
        <f t="shared" si="6"/>
        <v>17199645</v>
      </c>
      <c r="K59" s="67">
        <f t="shared" si="6"/>
        <v>-9819167</v>
      </c>
      <c r="L59" s="67">
        <f t="shared" si="6"/>
        <v>-13993845</v>
      </c>
      <c r="M59" s="67">
        <f t="shared" si="6"/>
        <v>26656376</v>
      </c>
      <c r="N59" s="67">
        <f t="shared" si="6"/>
        <v>2843364</v>
      </c>
      <c r="O59" s="67">
        <f t="shared" si="6"/>
        <v>-9472560</v>
      </c>
      <c r="P59" s="67">
        <f t="shared" si="6"/>
        <v>-11506511</v>
      </c>
      <c r="Q59" s="67">
        <f t="shared" si="6"/>
        <v>16551412</v>
      </c>
      <c r="R59" s="67">
        <f t="shared" si="6"/>
        <v>-4427659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15615350</v>
      </c>
      <c r="X59" s="67">
        <f t="shared" si="6"/>
        <v>33836982</v>
      </c>
      <c r="Y59" s="67">
        <f t="shared" si="6"/>
        <v>-18221632</v>
      </c>
      <c r="Z59" s="68">
        <f>+IF(X59&lt;&gt;0,+(Y59/X59)*100,0)</f>
        <v>-53.851232949794401</v>
      </c>
      <c r="AA59" s="65">
        <f>SUM(AA56:AA58)</f>
        <v>9479559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9182202</v>
      </c>
      <c r="D9" s="20"/>
      <c r="E9" s="21">
        <v>10144091</v>
      </c>
      <c r="F9" s="22">
        <v>10144091</v>
      </c>
      <c r="G9" s="22">
        <v>801502</v>
      </c>
      <c r="H9" s="22">
        <v>801502</v>
      </c>
      <c r="I9" s="22">
        <v>801502</v>
      </c>
      <c r="J9" s="22">
        <v>2404506</v>
      </c>
      <c r="K9" s="22">
        <v>801667</v>
      </c>
      <c r="L9" s="22">
        <v>801667</v>
      </c>
      <c r="M9" s="22">
        <v>801667</v>
      </c>
      <c r="N9" s="22">
        <v>2405001</v>
      </c>
      <c r="O9" s="22">
        <v>801667</v>
      </c>
      <c r="P9" s="22">
        <v>801833</v>
      </c>
      <c r="Q9" s="22">
        <v>801833</v>
      </c>
      <c r="R9" s="22">
        <v>2405333</v>
      </c>
      <c r="S9" s="22"/>
      <c r="T9" s="22"/>
      <c r="U9" s="22"/>
      <c r="V9" s="22"/>
      <c r="W9" s="22">
        <v>7214840</v>
      </c>
      <c r="X9" s="22">
        <v>7608069</v>
      </c>
      <c r="Y9" s="22">
        <v>-393229</v>
      </c>
      <c r="Z9" s="23">
        <v>-5.1685782555336974</v>
      </c>
      <c r="AA9" s="20">
        <v>10144091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5219000</v>
      </c>
      <c r="D25" s="20"/>
      <c r="E25" s="21">
        <v>3243000</v>
      </c>
      <c r="F25" s="22">
        <v>3062000</v>
      </c>
      <c r="G25" s="22"/>
      <c r="H25" s="22"/>
      <c r="I25" s="22"/>
      <c r="J25" s="22"/>
      <c r="K25" s="22"/>
      <c r="L25" s="22"/>
      <c r="M25" s="22"/>
      <c r="N25" s="22"/>
      <c r="O25" s="22"/>
      <c r="P25" s="22">
        <v>292000</v>
      </c>
      <c r="Q25" s="22"/>
      <c r="R25" s="22">
        <v>292000</v>
      </c>
      <c r="S25" s="22"/>
      <c r="T25" s="22"/>
      <c r="U25" s="22"/>
      <c r="V25" s="22"/>
      <c r="W25" s="22">
        <v>292000</v>
      </c>
      <c r="X25" s="22">
        <v>2296503</v>
      </c>
      <c r="Y25" s="22">
        <v>-2004503</v>
      </c>
      <c r="Z25" s="23">
        <v>-87.285015521425407</v>
      </c>
      <c r="AA25" s="20">
        <v>3062000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14401202</v>
      </c>
      <c r="D32" s="29">
        <f t="shared" ref="D32:Y32" si="0">SUM(D6:D31)</f>
        <v>0</v>
      </c>
      <c r="E32" s="30">
        <f t="shared" si="0"/>
        <v>13387091</v>
      </c>
      <c r="F32" s="31">
        <f t="shared" si="0"/>
        <v>13206091</v>
      </c>
      <c r="G32" s="31">
        <f t="shared" si="0"/>
        <v>801502</v>
      </c>
      <c r="H32" s="31">
        <f t="shared" si="0"/>
        <v>801502</v>
      </c>
      <c r="I32" s="31">
        <f t="shared" si="0"/>
        <v>801502</v>
      </c>
      <c r="J32" s="31">
        <f t="shared" si="0"/>
        <v>2404506</v>
      </c>
      <c r="K32" s="31">
        <f t="shared" si="0"/>
        <v>801667</v>
      </c>
      <c r="L32" s="31">
        <f t="shared" si="0"/>
        <v>801667</v>
      </c>
      <c r="M32" s="31">
        <f t="shared" si="0"/>
        <v>801667</v>
      </c>
      <c r="N32" s="31">
        <f t="shared" si="0"/>
        <v>2405001</v>
      </c>
      <c r="O32" s="31">
        <f t="shared" si="0"/>
        <v>801667</v>
      </c>
      <c r="P32" s="31">
        <f t="shared" si="0"/>
        <v>1093833</v>
      </c>
      <c r="Q32" s="31">
        <f t="shared" si="0"/>
        <v>801833</v>
      </c>
      <c r="R32" s="31">
        <f t="shared" si="0"/>
        <v>2697333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7506840</v>
      </c>
      <c r="X32" s="31">
        <f t="shared" si="0"/>
        <v>9904572</v>
      </c>
      <c r="Y32" s="31">
        <f t="shared" si="0"/>
        <v>-2397732</v>
      </c>
      <c r="Z32" s="32">
        <f>+IF(X32&lt;&gt;0,+(Y32/X32)*100,0)</f>
        <v>-24.208335302121082</v>
      </c>
      <c r="AA32" s="29">
        <f>SUM(AA6:AA31)</f>
        <v>13206091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33951237</v>
      </c>
      <c r="D34" s="20"/>
      <c r="E34" s="21">
        <v>43605030</v>
      </c>
      <c r="F34" s="22">
        <v>43605030</v>
      </c>
      <c r="G34" s="22">
        <v>1960954</v>
      </c>
      <c r="H34" s="22">
        <v>4346294</v>
      </c>
      <c r="I34" s="22">
        <v>2727566</v>
      </c>
      <c r="J34" s="22">
        <v>9034814</v>
      </c>
      <c r="K34" s="22">
        <v>3165373</v>
      </c>
      <c r="L34" s="22">
        <v>3164565</v>
      </c>
      <c r="M34" s="22">
        <v>4164778</v>
      </c>
      <c r="N34" s="22">
        <v>10494716</v>
      </c>
      <c r="O34" s="22">
        <v>3277727</v>
      </c>
      <c r="P34" s="22">
        <v>3066625</v>
      </c>
      <c r="Q34" s="22">
        <v>3185665</v>
      </c>
      <c r="R34" s="22">
        <v>9530017</v>
      </c>
      <c r="S34" s="22"/>
      <c r="T34" s="22"/>
      <c r="U34" s="22"/>
      <c r="V34" s="22"/>
      <c r="W34" s="22">
        <v>29059547</v>
      </c>
      <c r="X34" s="22">
        <v>32703777</v>
      </c>
      <c r="Y34" s="22">
        <v>-3644230</v>
      </c>
      <c r="Z34" s="23">
        <v>-11.143147166151483</v>
      </c>
      <c r="AA34" s="20">
        <v>43605030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2492641</v>
      </c>
      <c r="D37" s="20"/>
      <c r="E37" s="21">
        <v>4000000</v>
      </c>
      <c r="F37" s="22">
        <v>10026600</v>
      </c>
      <c r="G37" s="22"/>
      <c r="H37" s="22"/>
      <c r="I37" s="22">
        <v>1250</v>
      </c>
      <c r="J37" s="22">
        <v>1250</v>
      </c>
      <c r="K37" s="22">
        <v>5475</v>
      </c>
      <c r="L37" s="22">
        <v>2406800</v>
      </c>
      <c r="M37" s="22">
        <v>1816500</v>
      </c>
      <c r="N37" s="22">
        <v>4228775</v>
      </c>
      <c r="O37" s="22"/>
      <c r="P37" s="22">
        <v>744225</v>
      </c>
      <c r="Q37" s="22">
        <v>24115</v>
      </c>
      <c r="R37" s="22">
        <v>768340</v>
      </c>
      <c r="S37" s="22"/>
      <c r="T37" s="22"/>
      <c r="U37" s="22"/>
      <c r="V37" s="22"/>
      <c r="W37" s="22">
        <v>4998365</v>
      </c>
      <c r="X37" s="22">
        <v>7519950</v>
      </c>
      <c r="Y37" s="22">
        <v>-2521585</v>
      </c>
      <c r="Z37" s="23">
        <v>-33.531938377249851</v>
      </c>
      <c r="AA37" s="20">
        <v>10026600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7004437</v>
      </c>
      <c r="F38" s="22">
        <v>135099437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101324574</v>
      </c>
      <c r="Y38" s="22">
        <v>-101324574</v>
      </c>
      <c r="Z38" s="23">
        <v>-100</v>
      </c>
      <c r="AA38" s="20">
        <v>135099437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95571</v>
      </c>
      <c r="D41" s="20"/>
      <c r="E41" s="21">
        <v>22846</v>
      </c>
      <c r="F41" s="22">
        <v>318846</v>
      </c>
      <c r="G41" s="22">
        <v>13400</v>
      </c>
      <c r="H41" s="22">
        <v>22900</v>
      </c>
      <c r="I41" s="22"/>
      <c r="J41" s="22">
        <v>36300</v>
      </c>
      <c r="K41" s="22">
        <v>68700</v>
      </c>
      <c r="L41" s="22"/>
      <c r="M41" s="22">
        <v>58700</v>
      </c>
      <c r="N41" s="22">
        <v>127400</v>
      </c>
      <c r="O41" s="22"/>
      <c r="P41" s="22"/>
      <c r="Q41" s="22"/>
      <c r="R41" s="22"/>
      <c r="S41" s="22"/>
      <c r="T41" s="22"/>
      <c r="U41" s="22"/>
      <c r="V41" s="22"/>
      <c r="W41" s="22">
        <v>163700</v>
      </c>
      <c r="X41" s="22">
        <v>239130</v>
      </c>
      <c r="Y41" s="22">
        <v>-75430</v>
      </c>
      <c r="Z41" s="23">
        <v>-31.543511897294358</v>
      </c>
      <c r="AA41" s="20">
        <v>318846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396780</v>
      </c>
      <c r="D44" s="20"/>
      <c r="E44" s="21">
        <v>754947</v>
      </c>
      <c r="F44" s="22">
        <v>1335155</v>
      </c>
      <c r="G44" s="22">
        <v>212744</v>
      </c>
      <c r="H44" s="22">
        <v>159226</v>
      </c>
      <c r="I44" s="22">
        <v>24251</v>
      </c>
      <c r="J44" s="22">
        <v>396221</v>
      </c>
      <c r="K44" s="22">
        <v>29670</v>
      </c>
      <c r="L44" s="22">
        <v>54061</v>
      </c>
      <c r="M44" s="22">
        <v>64695</v>
      </c>
      <c r="N44" s="22">
        <v>148426</v>
      </c>
      <c r="O44" s="22">
        <v>29904</v>
      </c>
      <c r="P44" s="22">
        <v>33484</v>
      </c>
      <c r="Q44" s="22">
        <v>31408</v>
      </c>
      <c r="R44" s="22">
        <v>94796</v>
      </c>
      <c r="S44" s="22"/>
      <c r="T44" s="22"/>
      <c r="U44" s="22"/>
      <c r="V44" s="22"/>
      <c r="W44" s="22">
        <v>639443</v>
      </c>
      <c r="X44" s="22">
        <v>1001367</v>
      </c>
      <c r="Y44" s="22">
        <v>-361924</v>
      </c>
      <c r="Z44" s="23">
        <v>-36.142992529212563</v>
      </c>
      <c r="AA44" s="20">
        <v>1335155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36936229</v>
      </c>
      <c r="D47" s="29">
        <f t="shared" ref="D47:Y47" si="1">SUM(D34:D46)</f>
        <v>0</v>
      </c>
      <c r="E47" s="30">
        <f t="shared" si="1"/>
        <v>55387260</v>
      </c>
      <c r="F47" s="31">
        <f t="shared" si="1"/>
        <v>190385068</v>
      </c>
      <c r="G47" s="31">
        <f t="shared" si="1"/>
        <v>2187098</v>
      </c>
      <c r="H47" s="31">
        <f t="shared" si="1"/>
        <v>4528420</v>
      </c>
      <c r="I47" s="31">
        <f t="shared" si="1"/>
        <v>2753067</v>
      </c>
      <c r="J47" s="31">
        <f t="shared" si="1"/>
        <v>9468585</v>
      </c>
      <c r="K47" s="31">
        <f t="shared" si="1"/>
        <v>3269218</v>
      </c>
      <c r="L47" s="31">
        <f t="shared" si="1"/>
        <v>5625426</v>
      </c>
      <c r="M47" s="31">
        <f t="shared" si="1"/>
        <v>6104673</v>
      </c>
      <c r="N47" s="31">
        <f t="shared" si="1"/>
        <v>14999317</v>
      </c>
      <c r="O47" s="31">
        <f t="shared" si="1"/>
        <v>3307631</v>
      </c>
      <c r="P47" s="31">
        <f t="shared" si="1"/>
        <v>3844334</v>
      </c>
      <c r="Q47" s="31">
        <f t="shared" si="1"/>
        <v>3241188</v>
      </c>
      <c r="R47" s="31">
        <f t="shared" si="1"/>
        <v>10393153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34861055</v>
      </c>
      <c r="X47" s="31">
        <f t="shared" si="1"/>
        <v>142788798</v>
      </c>
      <c r="Y47" s="31">
        <f t="shared" si="1"/>
        <v>-107927743</v>
      </c>
      <c r="Z47" s="32">
        <f>+IF(X47&lt;&gt;0,+(Y47/X47)*100,0)</f>
        <v>-75.585581300292191</v>
      </c>
      <c r="AA47" s="29">
        <f>SUM(AA34:AA46)</f>
        <v>190385068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-22535027</v>
      </c>
      <c r="D48" s="39">
        <f t="shared" si="2"/>
        <v>0</v>
      </c>
      <c r="E48" s="40">
        <f t="shared" si="2"/>
        <v>-42000169</v>
      </c>
      <c r="F48" s="41">
        <f t="shared" si="2"/>
        <v>-177178977</v>
      </c>
      <c r="G48" s="41">
        <f t="shared" si="2"/>
        <v>-1385596</v>
      </c>
      <c r="H48" s="41">
        <f t="shared" si="2"/>
        <v>-3726918</v>
      </c>
      <c r="I48" s="41">
        <f t="shared" si="2"/>
        <v>-1951565</v>
      </c>
      <c r="J48" s="41">
        <f t="shared" si="2"/>
        <v>-7064079</v>
      </c>
      <c r="K48" s="41">
        <f t="shared" si="2"/>
        <v>-2467551</v>
      </c>
      <c r="L48" s="41">
        <f t="shared" si="2"/>
        <v>-4823759</v>
      </c>
      <c r="M48" s="41">
        <f t="shared" si="2"/>
        <v>-5303006</v>
      </c>
      <c r="N48" s="41">
        <f t="shared" si="2"/>
        <v>-12594316</v>
      </c>
      <c r="O48" s="41">
        <f t="shared" si="2"/>
        <v>-2505964</v>
      </c>
      <c r="P48" s="41">
        <f t="shared" si="2"/>
        <v>-2750501</v>
      </c>
      <c r="Q48" s="41">
        <f t="shared" si="2"/>
        <v>-2439355</v>
      </c>
      <c r="R48" s="41">
        <f t="shared" si="2"/>
        <v>-7695820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-27354215</v>
      </c>
      <c r="X48" s="41">
        <f t="shared" si="2"/>
        <v>-132884226</v>
      </c>
      <c r="Y48" s="41">
        <f t="shared" si="2"/>
        <v>105530011</v>
      </c>
      <c r="Z48" s="42">
        <f>+IF(X48&lt;&gt;0,+(Y48/X48)*100,0)</f>
        <v>-79.415002198981838</v>
      </c>
      <c r="AA48" s="39">
        <f>+AA32-AA47</f>
        <v>-177178977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-22535027</v>
      </c>
      <c r="D51" s="48">
        <f t="shared" si="3"/>
        <v>0</v>
      </c>
      <c r="E51" s="49">
        <f t="shared" si="3"/>
        <v>-42000169</v>
      </c>
      <c r="F51" s="50">
        <f t="shared" si="3"/>
        <v>-177178977</v>
      </c>
      <c r="G51" s="50">
        <f t="shared" si="3"/>
        <v>-1385596</v>
      </c>
      <c r="H51" s="50">
        <f t="shared" si="3"/>
        <v>-3726918</v>
      </c>
      <c r="I51" s="50">
        <f t="shared" si="3"/>
        <v>-1951565</v>
      </c>
      <c r="J51" s="50">
        <f t="shared" si="3"/>
        <v>-7064079</v>
      </c>
      <c r="K51" s="50">
        <f t="shared" si="3"/>
        <v>-2467551</v>
      </c>
      <c r="L51" s="50">
        <f t="shared" si="3"/>
        <v>-4823759</v>
      </c>
      <c r="M51" s="50">
        <f t="shared" si="3"/>
        <v>-5303006</v>
      </c>
      <c r="N51" s="50">
        <f t="shared" si="3"/>
        <v>-12594316</v>
      </c>
      <c r="O51" s="50">
        <f t="shared" si="3"/>
        <v>-2505964</v>
      </c>
      <c r="P51" s="50">
        <f t="shared" si="3"/>
        <v>-2750501</v>
      </c>
      <c r="Q51" s="50">
        <f t="shared" si="3"/>
        <v>-2439355</v>
      </c>
      <c r="R51" s="50">
        <f t="shared" si="3"/>
        <v>-7695820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-27354215</v>
      </c>
      <c r="X51" s="50">
        <f t="shared" si="3"/>
        <v>-132884226</v>
      </c>
      <c r="Y51" s="50">
        <f t="shared" si="3"/>
        <v>105530011</v>
      </c>
      <c r="Z51" s="51">
        <f>+IF(X51&lt;&gt;0,+(Y51/X51)*100,0)</f>
        <v>-79.415002198981838</v>
      </c>
      <c r="AA51" s="48">
        <f>SUM(AA48:AA50)</f>
        <v>-177178977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-22535027</v>
      </c>
      <c r="D53" s="54">
        <f>+D51-D52</f>
        <v>0</v>
      </c>
      <c r="E53" s="55">
        <f t="shared" si="4"/>
        <v>-42000169</v>
      </c>
      <c r="F53" s="56">
        <f t="shared" si="4"/>
        <v>-177178977</v>
      </c>
      <c r="G53" s="56">
        <f t="shared" si="4"/>
        <v>-1385596</v>
      </c>
      <c r="H53" s="56">
        <f t="shared" si="4"/>
        <v>-3726918</v>
      </c>
      <c r="I53" s="56">
        <f t="shared" si="4"/>
        <v>-1951565</v>
      </c>
      <c r="J53" s="56">
        <f t="shared" si="4"/>
        <v>-7064079</v>
      </c>
      <c r="K53" s="56">
        <f t="shared" si="4"/>
        <v>-2467551</v>
      </c>
      <c r="L53" s="56">
        <f t="shared" si="4"/>
        <v>-4823759</v>
      </c>
      <c r="M53" s="56">
        <f t="shared" si="4"/>
        <v>-5303006</v>
      </c>
      <c r="N53" s="56">
        <f t="shared" si="4"/>
        <v>-12594316</v>
      </c>
      <c r="O53" s="56">
        <f t="shared" si="4"/>
        <v>-2505964</v>
      </c>
      <c r="P53" s="56">
        <f t="shared" si="4"/>
        <v>-2750501</v>
      </c>
      <c r="Q53" s="56">
        <f t="shared" si="4"/>
        <v>-2439355</v>
      </c>
      <c r="R53" s="56">
        <f t="shared" si="4"/>
        <v>-7695820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-27354215</v>
      </c>
      <c r="X53" s="56">
        <f t="shared" si="4"/>
        <v>-132884226</v>
      </c>
      <c r="Y53" s="56">
        <f t="shared" si="4"/>
        <v>105530011</v>
      </c>
      <c r="Z53" s="57">
        <f>+IF(X53&lt;&gt;0,+(Y53/X53)*100,0)</f>
        <v>-79.415002198981838</v>
      </c>
      <c r="AA53" s="54">
        <f>+AA51-AA52</f>
        <v>-177178977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-22535027</v>
      </c>
      <c r="D56" s="48">
        <f>SUM(D53:D55)</f>
        <v>0</v>
      </c>
      <c r="E56" s="49">
        <f t="shared" si="5"/>
        <v>-42000169</v>
      </c>
      <c r="F56" s="50">
        <f t="shared" si="5"/>
        <v>-177178977</v>
      </c>
      <c r="G56" s="50">
        <f t="shared" si="5"/>
        <v>-1385596</v>
      </c>
      <c r="H56" s="50">
        <f t="shared" si="5"/>
        <v>-3726918</v>
      </c>
      <c r="I56" s="50">
        <f t="shared" si="5"/>
        <v>-1951565</v>
      </c>
      <c r="J56" s="50">
        <f t="shared" si="5"/>
        <v>-7064079</v>
      </c>
      <c r="K56" s="50">
        <f t="shared" si="5"/>
        <v>-2467551</v>
      </c>
      <c r="L56" s="50">
        <f t="shared" si="5"/>
        <v>-4823759</v>
      </c>
      <c r="M56" s="50">
        <f t="shared" si="5"/>
        <v>-5303006</v>
      </c>
      <c r="N56" s="50">
        <f t="shared" si="5"/>
        <v>-12594316</v>
      </c>
      <c r="O56" s="50">
        <f t="shared" si="5"/>
        <v>-2505964</v>
      </c>
      <c r="P56" s="50">
        <f t="shared" si="5"/>
        <v>-2750501</v>
      </c>
      <c r="Q56" s="50">
        <f t="shared" si="5"/>
        <v>-2439355</v>
      </c>
      <c r="R56" s="50">
        <f t="shared" si="5"/>
        <v>-7695820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-27354215</v>
      </c>
      <c r="X56" s="50">
        <f t="shared" si="5"/>
        <v>-132884226</v>
      </c>
      <c r="Y56" s="50">
        <f t="shared" si="5"/>
        <v>105530011</v>
      </c>
      <c r="Z56" s="51">
        <f>+IF(X56&lt;&gt;0,+(Y56/X56)*100,0)</f>
        <v>-79.415002198981838</v>
      </c>
      <c r="AA56" s="48">
        <f>SUM(AA53:AA55)</f>
        <v>-177178977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-22535027</v>
      </c>
      <c r="D59" s="65">
        <f>SUM(D56:D58)</f>
        <v>0</v>
      </c>
      <c r="E59" s="66">
        <f t="shared" si="6"/>
        <v>-42000169</v>
      </c>
      <c r="F59" s="67">
        <f t="shared" si="6"/>
        <v>-177178977</v>
      </c>
      <c r="G59" s="67">
        <f t="shared" si="6"/>
        <v>-1385596</v>
      </c>
      <c r="H59" s="67">
        <f t="shared" si="6"/>
        <v>-3726918</v>
      </c>
      <c r="I59" s="67">
        <f t="shared" si="6"/>
        <v>-1951565</v>
      </c>
      <c r="J59" s="67">
        <f t="shared" si="6"/>
        <v>-7064079</v>
      </c>
      <c r="K59" s="67">
        <f t="shared" si="6"/>
        <v>-2467551</v>
      </c>
      <c r="L59" s="67">
        <f t="shared" si="6"/>
        <v>-4823759</v>
      </c>
      <c r="M59" s="67">
        <f t="shared" si="6"/>
        <v>-5303006</v>
      </c>
      <c r="N59" s="67">
        <f t="shared" si="6"/>
        <v>-12594316</v>
      </c>
      <c r="O59" s="67">
        <f t="shared" si="6"/>
        <v>-2505964</v>
      </c>
      <c r="P59" s="67">
        <f t="shared" si="6"/>
        <v>-2750501</v>
      </c>
      <c r="Q59" s="67">
        <f t="shared" si="6"/>
        <v>-2439355</v>
      </c>
      <c r="R59" s="67">
        <f t="shared" si="6"/>
        <v>-7695820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-27354215</v>
      </c>
      <c r="X59" s="67">
        <f t="shared" si="6"/>
        <v>-132884226</v>
      </c>
      <c r="Y59" s="67">
        <f t="shared" si="6"/>
        <v>105530011</v>
      </c>
      <c r="Z59" s="68">
        <f>+IF(X59&lt;&gt;0,+(Y59/X59)*100,0)</f>
        <v>-79.415002198981838</v>
      </c>
      <c r="AA59" s="65">
        <f>SUM(AA56:AA58)</f>
        <v>-177178977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150703160</v>
      </c>
      <c r="D9" s="20"/>
      <c r="E9" s="21">
        <v>159571065</v>
      </c>
      <c r="F9" s="22">
        <v>159571065</v>
      </c>
      <c r="G9" s="22">
        <v>13236943</v>
      </c>
      <c r="H9" s="22">
        <v>13311479</v>
      </c>
      <c r="I9" s="22">
        <v>13017303</v>
      </c>
      <c r="J9" s="22">
        <v>39565725</v>
      </c>
      <c r="K9" s="22">
        <v>13320467</v>
      </c>
      <c r="L9" s="22">
        <v>13043120</v>
      </c>
      <c r="M9" s="22">
        <v>13070783</v>
      </c>
      <c r="N9" s="22">
        <v>39434370</v>
      </c>
      <c r="O9" s="22">
        <v>12209133</v>
      </c>
      <c r="P9" s="22">
        <v>13164180</v>
      </c>
      <c r="Q9" s="22">
        <v>13032154</v>
      </c>
      <c r="R9" s="22">
        <v>38405467</v>
      </c>
      <c r="S9" s="22"/>
      <c r="T9" s="22"/>
      <c r="U9" s="22"/>
      <c r="V9" s="22"/>
      <c r="W9" s="22">
        <v>117405562</v>
      </c>
      <c r="X9" s="22">
        <v>119799191</v>
      </c>
      <c r="Y9" s="22">
        <v>-2393629</v>
      </c>
      <c r="Z9" s="23">
        <v>-1.9980343606827864</v>
      </c>
      <c r="AA9" s="20">
        <v>159571065</v>
      </c>
    </row>
    <row r="10" spans="1:27" x14ac:dyDescent="0.25">
      <c r="A10" s="19" t="s">
        <v>38</v>
      </c>
      <c r="B10" s="15" t="s">
        <v>32</v>
      </c>
      <c r="C10" s="20">
        <v>1304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>
        <v>6707884</v>
      </c>
      <c r="Q13" s="22">
        <v>1089354</v>
      </c>
      <c r="R13" s="22">
        <v>7797238</v>
      </c>
      <c r="S13" s="22"/>
      <c r="T13" s="22"/>
      <c r="U13" s="22"/>
      <c r="V13" s="22"/>
      <c r="W13" s="22">
        <v>7797238</v>
      </c>
      <c r="X13" s="22"/>
      <c r="Y13" s="22">
        <v>7797238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161237860</v>
      </c>
      <c r="D25" s="20"/>
      <c r="E25" s="21">
        <v>174689092</v>
      </c>
      <c r="F25" s="22">
        <v>174689092</v>
      </c>
      <c r="G25" s="22">
        <v>174689092</v>
      </c>
      <c r="H25" s="22"/>
      <c r="I25" s="22"/>
      <c r="J25" s="22">
        <v>174689092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174689092</v>
      </c>
      <c r="X25" s="22">
        <v>131016816</v>
      </c>
      <c r="Y25" s="22">
        <v>43672276</v>
      </c>
      <c r="Z25" s="23">
        <v>33.333336386376537</v>
      </c>
      <c r="AA25" s="20">
        <v>174689092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311942324</v>
      </c>
      <c r="D32" s="29">
        <f t="shared" ref="D32:Y32" si="0">SUM(D6:D31)</f>
        <v>0</v>
      </c>
      <c r="E32" s="30">
        <f t="shared" si="0"/>
        <v>334260157</v>
      </c>
      <c r="F32" s="31">
        <f t="shared" si="0"/>
        <v>334260157</v>
      </c>
      <c r="G32" s="31">
        <f t="shared" si="0"/>
        <v>187926035</v>
      </c>
      <c r="H32" s="31">
        <f t="shared" si="0"/>
        <v>13311479</v>
      </c>
      <c r="I32" s="31">
        <f t="shared" si="0"/>
        <v>13017303</v>
      </c>
      <c r="J32" s="31">
        <f t="shared" si="0"/>
        <v>214254817</v>
      </c>
      <c r="K32" s="31">
        <f t="shared" si="0"/>
        <v>13320467</v>
      </c>
      <c r="L32" s="31">
        <f t="shared" si="0"/>
        <v>13043120</v>
      </c>
      <c r="M32" s="31">
        <f t="shared" si="0"/>
        <v>13070783</v>
      </c>
      <c r="N32" s="31">
        <f t="shared" si="0"/>
        <v>39434370</v>
      </c>
      <c r="O32" s="31">
        <f t="shared" si="0"/>
        <v>12209133</v>
      </c>
      <c r="P32" s="31">
        <f t="shared" si="0"/>
        <v>19872064</v>
      </c>
      <c r="Q32" s="31">
        <f t="shared" si="0"/>
        <v>14121508</v>
      </c>
      <c r="R32" s="31">
        <f t="shared" si="0"/>
        <v>46202705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299891892</v>
      </c>
      <c r="X32" s="31">
        <f t="shared" si="0"/>
        <v>250816007</v>
      </c>
      <c r="Y32" s="31">
        <f t="shared" si="0"/>
        <v>49075885</v>
      </c>
      <c r="Z32" s="32">
        <f>+IF(X32&lt;&gt;0,+(Y32/X32)*100,0)</f>
        <v>19.566488433890108</v>
      </c>
      <c r="AA32" s="29">
        <f>SUM(AA6:AA31)</f>
        <v>334260157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166264030</v>
      </c>
      <c r="D34" s="20"/>
      <c r="E34" s="21">
        <v>186078396</v>
      </c>
      <c r="F34" s="22">
        <v>186078396</v>
      </c>
      <c r="G34" s="22">
        <v>15291456</v>
      </c>
      <c r="H34" s="22">
        <v>13034621</v>
      </c>
      <c r="I34" s="22">
        <v>13706199</v>
      </c>
      <c r="J34" s="22">
        <v>42032276</v>
      </c>
      <c r="K34" s="22">
        <v>14996116</v>
      </c>
      <c r="L34" s="22">
        <v>14340254</v>
      </c>
      <c r="M34" s="22">
        <v>14091712</v>
      </c>
      <c r="N34" s="22">
        <v>43428082</v>
      </c>
      <c r="O34" s="22">
        <v>15749999</v>
      </c>
      <c r="P34" s="22">
        <v>15581255</v>
      </c>
      <c r="Q34" s="22">
        <v>13213636</v>
      </c>
      <c r="R34" s="22">
        <v>44544890</v>
      </c>
      <c r="S34" s="22"/>
      <c r="T34" s="22"/>
      <c r="U34" s="22"/>
      <c r="V34" s="22"/>
      <c r="W34" s="22">
        <v>130005248</v>
      </c>
      <c r="X34" s="22">
        <v>139558968</v>
      </c>
      <c r="Y34" s="22">
        <v>-9553720</v>
      </c>
      <c r="Z34" s="23">
        <v>-6.8456510799076709</v>
      </c>
      <c r="AA34" s="20">
        <v>186078396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2156947</v>
      </c>
      <c r="D37" s="20"/>
      <c r="E37" s="21">
        <v>1957036</v>
      </c>
      <c r="F37" s="22">
        <v>5121218</v>
      </c>
      <c r="G37" s="22">
        <v>594758</v>
      </c>
      <c r="H37" s="22">
        <v>241241</v>
      </c>
      <c r="I37" s="22">
        <v>436194</v>
      </c>
      <c r="J37" s="22">
        <v>1272193</v>
      </c>
      <c r="K37" s="22">
        <v>275041</v>
      </c>
      <c r="L37" s="22">
        <v>287665</v>
      </c>
      <c r="M37" s="22">
        <v>175880</v>
      </c>
      <c r="N37" s="22">
        <v>738586</v>
      </c>
      <c r="O37" s="22">
        <v>938066</v>
      </c>
      <c r="P37" s="22">
        <v>634422</v>
      </c>
      <c r="Q37" s="22">
        <v>463056</v>
      </c>
      <c r="R37" s="22">
        <v>2035544</v>
      </c>
      <c r="S37" s="22"/>
      <c r="T37" s="22"/>
      <c r="U37" s="22"/>
      <c r="V37" s="22"/>
      <c r="W37" s="22">
        <v>4046323</v>
      </c>
      <c r="X37" s="22">
        <v>3840903</v>
      </c>
      <c r="Y37" s="22">
        <v>205420</v>
      </c>
      <c r="Z37" s="23">
        <v>5.3482214989548034</v>
      </c>
      <c r="AA37" s="20">
        <v>5121218</v>
      </c>
    </row>
    <row r="38" spans="1:27" x14ac:dyDescent="0.25">
      <c r="A38" s="19" t="s">
        <v>64</v>
      </c>
      <c r="B38" s="15" t="s">
        <v>32</v>
      </c>
      <c r="C38" s="20">
        <v>26491946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12539488</v>
      </c>
      <c r="D39" s="20"/>
      <c r="E39" s="21">
        <v>59586568</v>
      </c>
      <c r="F39" s="22">
        <v>59586568</v>
      </c>
      <c r="G39" s="22"/>
      <c r="H39" s="22"/>
      <c r="I39" s="22"/>
      <c r="J39" s="22"/>
      <c r="K39" s="22">
        <v>4132188</v>
      </c>
      <c r="L39" s="22">
        <v>1033047</v>
      </c>
      <c r="M39" s="22">
        <v>1033047</v>
      </c>
      <c r="N39" s="22">
        <v>6198282</v>
      </c>
      <c r="O39" s="22">
        <v>1033047</v>
      </c>
      <c r="P39" s="22">
        <v>1033047</v>
      </c>
      <c r="Q39" s="22">
        <v>1033047</v>
      </c>
      <c r="R39" s="22">
        <v>3099141</v>
      </c>
      <c r="S39" s="22"/>
      <c r="T39" s="22"/>
      <c r="U39" s="22"/>
      <c r="V39" s="22"/>
      <c r="W39" s="22">
        <v>9297423</v>
      </c>
      <c r="X39" s="22">
        <v>44689932</v>
      </c>
      <c r="Y39" s="22">
        <v>-35392509</v>
      </c>
      <c r="Z39" s="23">
        <v>-79.195710121017854</v>
      </c>
      <c r="AA39" s="20">
        <v>59586568</v>
      </c>
    </row>
    <row r="40" spans="1:27" x14ac:dyDescent="0.25">
      <c r="A40" s="19" t="s">
        <v>40</v>
      </c>
      <c r="B40" s="15" t="s">
        <v>32</v>
      </c>
      <c r="C40" s="20">
        <v>15382390</v>
      </c>
      <c r="D40" s="20"/>
      <c r="E40" s="21"/>
      <c r="F40" s="22">
        <v>10000000</v>
      </c>
      <c r="G40" s="22"/>
      <c r="H40" s="22"/>
      <c r="I40" s="22"/>
      <c r="J40" s="22"/>
      <c r="K40" s="22"/>
      <c r="L40" s="22">
        <v>4353461</v>
      </c>
      <c r="M40" s="22">
        <v>5145263</v>
      </c>
      <c r="N40" s="22">
        <v>9498724</v>
      </c>
      <c r="O40" s="22"/>
      <c r="P40" s="22"/>
      <c r="Q40" s="22"/>
      <c r="R40" s="22"/>
      <c r="S40" s="22"/>
      <c r="T40" s="22"/>
      <c r="U40" s="22"/>
      <c r="V40" s="22"/>
      <c r="W40" s="22">
        <v>9498724</v>
      </c>
      <c r="X40" s="22">
        <v>7499997</v>
      </c>
      <c r="Y40" s="22">
        <v>1998727</v>
      </c>
      <c r="Z40" s="23">
        <v>26.649703993214928</v>
      </c>
      <c r="AA40" s="20">
        <v>10000000</v>
      </c>
    </row>
    <row r="41" spans="1:27" x14ac:dyDescent="0.25">
      <c r="A41" s="19" t="s">
        <v>66</v>
      </c>
      <c r="B41" s="15" t="s">
        <v>32</v>
      </c>
      <c r="C41" s="20">
        <v>86898131</v>
      </c>
      <c r="D41" s="20"/>
      <c r="E41" s="21">
        <v>60437494</v>
      </c>
      <c r="F41" s="22">
        <v>77113032</v>
      </c>
      <c r="G41" s="22"/>
      <c r="H41" s="22">
        <v>4042698</v>
      </c>
      <c r="I41" s="22">
        <v>1926752</v>
      </c>
      <c r="J41" s="22">
        <v>5969450</v>
      </c>
      <c r="K41" s="22">
        <v>5416750</v>
      </c>
      <c r="L41" s="22">
        <v>18596726</v>
      </c>
      <c r="M41" s="22">
        <v>4675331</v>
      </c>
      <c r="N41" s="22">
        <v>28688807</v>
      </c>
      <c r="O41" s="22">
        <v>6199490</v>
      </c>
      <c r="P41" s="22">
        <v>5928943</v>
      </c>
      <c r="Q41" s="22">
        <v>10716107</v>
      </c>
      <c r="R41" s="22">
        <v>22844540</v>
      </c>
      <c r="S41" s="22"/>
      <c r="T41" s="22"/>
      <c r="U41" s="22"/>
      <c r="V41" s="22"/>
      <c r="W41" s="22">
        <v>57502797</v>
      </c>
      <c r="X41" s="22">
        <v>57819774</v>
      </c>
      <c r="Y41" s="22">
        <v>-316977</v>
      </c>
      <c r="Z41" s="23">
        <v>-0.54821556376197533</v>
      </c>
      <c r="AA41" s="20">
        <v>77113032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9135866</v>
      </c>
      <c r="D43" s="20"/>
      <c r="E43" s="21"/>
      <c r="F43" s="22">
        <v>3467052</v>
      </c>
      <c r="G43" s="22">
        <v>29081</v>
      </c>
      <c r="H43" s="22">
        <v>25505</v>
      </c>
      <c r="I43" s="22">
        <v>69970</v>
      </c>
      <c r="J43" s="22">
        <v>124556</v>
      </c>
      <c r="K43" s="22">
        <v>26515</v>
      </c>
      <c r="L43" s="22">
        <v>2238412</v>
      </c>
      <c r="M43" s="22">
        <v>42624</v>
      </c>
      <c r="N43" s="22">
        <v>2307551</v>
      </c>
      <c r="O43" s="22">
        <v>26996</v>
      </c>
      <c r="P43" s="22">
        <v>47989</v>
      </c>
      <c r="Q43" s="22">
        <v>949039</v>
      </c>
      <c r="R43" s="22">
        <v>1024024</v>
      </c>
      <c r="S43" s="22"/>
      <c r="T43" s="22"/>
      <c r="U43" s="22"/>
      <c r="V43" s="22"/>
      <c r="W43" s="22">
        <v>3456131</v>
      </c>
      <c r="X43" s="22">
        <v>1616763</v>
      </c>
      <c r="Y43" s="22">
        <v>1839368</v>
      </c>
      <c r="Z43" s="23">
        <v>113.76856100739565</v>
      </c>
      <c r="AA43" s="20">
        <v>3467052</v>
      </c>
    </row>
    <row r="44" spans="1:27" x14ac:dyDescent="0.25">
      <c r="A44" s="19" t="s">
        <v>69</v>
      </c>
      <c r="B44" s="15" t="s">
        <v>32</v>
      </c>
      <c r="C44" s="20">
        <v>10937557</v>
      </c>
      <c r="D44" s="20"/>
      <c r="E44" s="21">
        <v>1085152</v>
      </c>
      <c r="F44" s="22">
        <v>5107652</v>
      </c>
      <c r="G44" s="22"/>
      <c r="H44" s="22"/>
      <c r="I44" s="22">
        <v>12300</v>
      </c>
      <c r="J44" s="22">
        <v>12300</v>
      </c>
      <c r="K44" s="22">
        <v>4000</v>
      </c>
      <c r="L44" s="22"/>
      <c r="M44" s="22"/>
      <c r="N44" s="22">
        <v>4000</v>
      </c>
      <c r="O44" s="22">
        <v>1403420</v>
      </c>
      <c r="P44" s="22">
        <v>618572</v>
      </c>
      <c r="Q44" s="22">
        <v>113209</v>
      </c>
      <c r="R44" s="22">
        <v>2135201</v>
      </c>
      <c r="S44" s="22"/>
      <c r="T44" s="22"/>
      <c r="U44" s="22"/>
      <c r="V44" s="22"/>
      <c r="W44" s="22">
        <v>2151501</v>
      </c>
      <c r="X44" s="22">
        <v>3705745</v>
      </c>
      <c r="Y44" s="22">
        <v>-1554244</v>
      </c>
      <c r="Z44" s="23">
        <v>-41.941471957730499</v>
      </c>
      <c r="AA44" s="20">
        <v>5107652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329806355</v>
      </c>
      <c r="D47" s="29">
        <f t="shared" ref="D47:Y47" si="1">SUM(D34:D46)</f>
        <v>0</v>
      </c>
      <c r="E47" s="30">
        <f t="shared" si="1"/>
        <v>309144646</v>
      </c>
      <c r="F47" s="31">
        <f t="shared" si="1"/>
        <v>346473918</v>
      </c>
      <c r="G47" s="31">
        <f t="shared" si="1"/>
        <v>15915295</v>
      </c>
      <c r="H47" s="31">
        <f t="shared" si="1"/>
        <v>17344065</v>
      </c>
      <c r="I47" s="31">
        <f t="shared" si="1"/>
        <v>16151415</v>
      </c>
      <c r="J47" s="31">
        <f t="shared" si="1"/>
        <v>49410775</v>
      </c>
      <c r="K47" s="31">
        <f t="shared" si="1"/>
        <v>24850610</v>
      </c>
      <c r="L47" s="31">
        <f t="shared" si="1"/>
        <v>40849565</v>
      </c>
      <c r="M47" s="31">
        <f t="shared" si="1"/>
        <v>25163857</v>
      </c>
      <c r="N47" s="31">
        <f t="shared" si="1"/>
        <v>90864032</v>
      </c>
      <c r="O47" s="31">
        <f t="shared" si="1"/>
        <v>25351018</v>
      </c>
      <c r="P47" s="31">
        <f t="shared" si="1"/>
        <v>23844228</v>
      </c>
      <c r="Q47" s="31">
        <f t="shared" si="1"/>
        <v>26488094</v>
      </c>
      <c r="R47" s="31">
        <f t="shared" si="1"/>
        <v>75683340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215958147</v>
      </c>
      <c r="X47" s="31">
        <f t="shared" si="1"/>
        <v>258732082</v>
      </c>
      <c r="Y47" s="31">
        <f t="shared" si="1"/>
        <v>-42773935</v>
      </c>
      <c r="Z47" s="32">
        <f>+IF(X47&lt;&gt;0,+(Y47/X47)*100,0)</f>
        <v>-16.532134194320751</v>
      </c>
      <c r="AA47" s="29">
        <f>SUM(AA34:AA46)</f>
        <v>346473918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-17864031</v>
      </c>
      <c r="D48" s="39">
        <f t="shared" si="2"/>
        <v>0</v>
      </c>
      <c r="E48" s="40">
        <f t="shared" si="2"/>
        <v>25115511</v>
      </c>
      <c r="F48" s="41">
        <f t="shared" si="2"/>
        <v>-12213761</v>
      </c>
      <c r="G48" s="41">
        <f t="shared" si="2"/>
        <v>172010740</v>
      </c>
      <c r="H48" s="41">
        <f t="shared" si="2"/>
        <v>-4032586</v>
      </c>
      <c r="I48" s="41">
        <f t="shared" si="2"/>
        <v>-3134112</v>
      </c>
      <c r="J48" s="41">
        <f t="shared" si="2"/>
        <v>164844042</v>
      </c>
      <c r="K48" s="41">
        <f t="shared" si="2"/>
        <v>-11530143</v>
      </c>
      <c r="L48" s="41">
        <f t="shared" si="2"/>
        <v>-27806445</v>
      </c>
      <c r="M48" s="41">
        <f t="shared" si="2"/>
        <v>-12093074</v>
      </c>
      <c r="N48" s="41">
        <f t="shared" si="2"/>
        <v>-51429662</v>
      </c>
      <c r="O48" s="41">
        <f t="shared" si="2"/>
        <v>-13141885</v>
      </c>
      <c r="P48" s="41">
        <f t="shared" si="2"/>
        <v>-3972164</v>
      </c>
      <c r="Q48" s="41">
        <f t="shared" si="2"/>
        <v>-12366586</v>
      </c>
      <c r="R48" s="41">
        <f t="shared" si="2"/>
        <v>-29480635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83933745</v>
      </c>
      <c r="X48" s="41">
        <f t="shared" si="2"/>
        <v>-7916075</v>
      </c>
      <c r="Y48" s="41">
        <f t="shared" si="2"/>
        <v>91849820</v>
      </c>
      <c r="Z48" s="42">
        <f>+IF(X48&lt;&gt;0,+(Y48/X48)*100,0)</f>
        <v>-1160.2949694135034</v>
      </c>
      <c r="AA48" s="39">
        <f>+AA32-AA47</f>
        <v>-12213761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-17864031</v>
      </c>
      <c r="D51" s="48">
        <f t="shared" si="3"/>
        <v>0</v>
      </c>
      <c r="E51" s="49">
        <f t="shared" si="3"/>
        <v>25115511</v>
      </c>
      <c r="F51" s="50">
        <f t="shared" si="3"/>
        <v>-12213761</v>
      </c>
      <c r="G51" s="50">
        <f t="shared" si="3"/>
        <v>172010740</v>
      </c>
      <c r="H51" s="50">
        <f t="shared" si="3"/>
        <v>-4032586</v>
      </c>
      <c r="I51" s="50">
        <f t="shared" si="3"/>
        <v>-3134112</v>
      </c>
      <c r="J51" s="50">
        <f t="shared" si="3"/>
        <v>164844042</v>
      </c>
      <c r="K51" s="50">
        <f t="shared" si="3"/>
        <v>-11530143</v>
      </c>
      <c r="L51" s="50">
        <f t="shared" si="3"/>
        <v>-27806445</v>
      </c>
      <c r="M51" s="50">
        <f t="shared" si="3"/>
        <v>-12093074</v>
      </c>
      <c r="N51" s="50">
        <f t="shared" si="3"/>
        <v>-51429662</v>
      </c>
      <c r="O51" s="50">
        <f t="shared" si="3"/>
        <v>-13141885</v>
      </c>
      <c r="P51" s="50">
        <f t="shared" si="3"/>
        <v>-3972164</v>
      </c>
      <c r="Q51" s="50">
        <f t="shared" si="3"/>
        <v>-12366586</v>
      </c>
      <c r="R51" s="50">
        <f t="shared" si="3"/>
        <v>-29480635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83933745</v>
      </c>
      <c r="X51" s="50">
        <f t="shared" si="3"/>
        <v>-7916075</v>
      </c>
      <c r="Y51" s="50">
        <f t="shared" si="3"/>
        <v>91849820</v>
      </c>
      <c r="Z51" s="51">
        <f>+IF(X51&lt;&gt;0,+(Y51/X51)*100,0)</f>
        <v>-1160.2949694135034</v>
      </c>
      <c r="AA51" s="48">
        <f>SUM(AA48:AA50)</f>
        <v>-12213761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-17864031</v>
      </c>
      <c r="D53" s="54">
        <f>+D51-D52</f>
        <v>0</v>
      </c>
      <c r="E53" s="55">
        <f t="shared" si="4"/>
        <v>25115511</v>
      </c>
      <c r="F53" s="56">
        <f t="shared" si="4"/>
        <v>-12213761</v>
      </c>
      <c r="G53" s="56">
        <f t="shared" si="4"/>
        <v>172010740</v>
      </c>
      <c r="H53" s="56">
        <f t="shared" si="4"/>
        <v>-4032586</v>
      </c>
      <c r="I53" s="56">
        <f t="shared" si="4"/>
        <v>-3134112</v>
      </c>
      <c r="J53" s="56">
        <f t="shared" si="4"/>
        <v>164844042</v>
      </c>
      <c r="K53" s="56">
        <f t="shared" si="4"/>
        <v>-11530143</v>
      </c>
      <c r="L53" s="56">
        <f t="shared" si="4"/>
        <v>-27806445</v>
      </c>
      <c r="M53" s="56">
        <f t="shared" si="4"/>
        <v>-12093074</v>
      </c>
      <c r="N53" s="56">
        <f t="shared" si="4"/>
        <v>-51429662</v>
      </c>
      <c r="O53" s="56">
        <f t="shared" si="4"/>
        <v>-13141885</v>
      </c>
      <c r="P53" s="56">
        <f t="shared" si="4"/>
        <v>-3972164</v>
      </c>
      <c r="Q53" s="56">
        <f t="shared" si="4"/>
        <v>-12366586</v>
      </c>
      <c r="R53" s="56">
        <f t="shared" si="4"/>
        <v>-29480635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83933745</v>
      </c>
      <c r="X53" s="56">
        <f t="shared" si="4"/>
        <v>-7916075</v>
      </c>
      <c r="Y53" s="56">
        <f t="shared" si="4"/>
        <v>91849820</v>
      </c>
      <c r="Z53" s="57">
        <f>+IF(X53&lt;&gt;0,+(Y53/X53)*100,0)</f>
        <v>-1160.2949694135034</v>
      </c>
      <c r="AA53" s="54">
        <f>+AA51-AA52</f>
        <v>-12213761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-17864031</v>
      </c>
      <c r="D56" s="48">
        <f>SUM(D53:D55)</f>
        <v>0</v>
      </c>
      <c r="E56" s="49">
        <f t="shared" si="5"/>
        <v>25115511</v>
      </c>
      <c r="F56" s="50">
        <f t="shared" si="5"/>
        <v>-12213761</v>
      </c>
      <c r="G56" s="50">
        <f t="shared" si="5"/>
        <v>172010740</v>
      </c>
      <c r="H56" s="50">
        <f t="shared" si="5"/>
        <v>-4032586</v>
      </c>
      <c r="I56" s="50">
        <f t="shared" si="5"/>
        <v>-3134112</v>
      </c>
      <c r="J56" s="50">
        <f t="shared" si="5"/>
        <v>164844042</v>
      </c>
      <c r="K56" s="50">
        <f t="shared" si="5"/>
        <v>-11530143</v>
      </c>
      <c r="L56" s="50">
        <f t="shared" si="5"/>
        <v>-27806445</v>
      </c>
      <c r="M56" s="50">
        <f t="shared" si="5"/>
        <v>-12093074</v>
      </c>
      <c r="N56" s="50">
        <f t="shared" si="5"/>
        <v>-51429662</v>
      </c>
      <c r="O56" s="50">
        <f t="shared" si="5"/>
        <v>-13141885</v>
      </c>
      <c r="P56" s="50">
        <f t="shared" si="5"/>
        <v>-3972164</v>
      </c>
      <c r="Q56" s="50">
        <f t="shared" si="5"/>
        <v>-12366586</v>
      </c>
      <c r="R56" s="50">
        <f t="shared" si="5"/>
        <v>-29480635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83933745</v>
      </c>
      <c r="X56" s="50">
        <f t="shared" si="5"/>
        <v>-7916075</v>
      </c>
      <c r="Y56" s="50">
        <f t="shared" si="5"/>
        <v>91849820</v>
      </c>
      <c r="Z56" s="51">
        <f>+IF(X56&lt;&gt;0,+(Y56/X56)*100,0)</f>
        <v>-1160.2949694135034</v>
      </c>
      <c r="AA56" s="48">
        <f>SUM(AA53:AA55)</f>
        <v>-12213761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-17864031</v>
      </c>
      <c r="D59" s="65">
        <f>SUM(D56:D58)</f>
        <v>0</v>
      </c>
      <c r="E59" s="66">
        <f t="shared" si="6"/>
        <v>25115511</v>
      </c>
      <c r="F59" s="67">
        <f t="shared" si="6"/>
        <v>-12213761</v>
      </c>
      <c r="G59" s="67">
        <f t="shared" si="6"/>
        <v>172010740</v>
      </c>
      <c r="H59" s="67">
        <f t="shared" si="6"/>
        <v>-4032586</v>
      </c>
      <c r="I59" s="67">
        <f t="shared" si="6"/>
        <v>-3134112</v>
      </c>
      <c r="J59" s="67">
        <f t="shared" si="6"/>
        <v>164844042</v>
      </c>
      <c r="K59" s="67">
        <f t="shared" si="6"/>
        <v>-11530143</v>
      </c>
      <c r="L59" s="67">
        <f t="shared" si="6"/>
        <v>-27806445</v>
      </c>
      <c r="M59" s="67">
        <f t="shared" si="6"/>
        <v>-12093074</v>
      </c>
      <c r="N59" s="67">
        <f t="shared" si="6"/>
        <v>-51429662</v>
      </c>
      <c r="O59" s="67">
        <f t="shared" si="6"/>
        <v>-13141885</v>
      </c>
      <c r="P59" s="67">
        <f t="shared" si="6"/>
        <v>-3972164</v>
      </c>
      <c r="Q59" s="67">
        <f t="shared" si="6"/>
        <v>-12366586</v>
      </c>
      <c r="R59" s="67">
        <f t="shared" si="6"/>
        <v>-29480635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83933745</v>
      </c>
      <c r="X59" s="67">
        <f t="shared" si="6"/>
        <v>-7916075</v>
      </c>
      <c r="Y59" s="67">
        <f t="shared" si="6"/>
        <v>91849820</v>
      </c>
      <c r="Z59" s="68">
        <f>+IF(X59&lt;&gt;0,+(Y59/X59)*100,0)</f>
        <v>-1160.2949694135034</v>
      </c>
      <c r="AA59" s="65">
        <f>SUM(AA56:AA58)</f>
        <v>-12213761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A55A607-BF3A-4B4B-B0EC-087F3B5C328E}"/>
</file>

<file path=customXml/itemProps2.xml><?xml version="1.0" encoding="utf-8"?>
<ds:datastoreItem xmlns:ds="http://schemas.openxmlformats.org/officeDocument/2006/customXml" ds:itemID="{8ED905CD-00D0-4865-9D5A-AA1E7B0F14E0}"/>
</file>

<file path=customXml/itemProps3.xml><?xml version="1.0" encoding="utf-8"?>
<ds:datastoreItem xmlns:ds="http://schemas.openxmlformats.org/officeDocument/2006/customXml" ds:itemID="{6B710CBC-EFF3-4067-B9C8-6900058B35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Summary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2024-05-06T14:08:55Z</dcterms:created>
  <dcterms:modified xsi:type="dcterms:W3CDTF">2024-05-06T14:12:10Z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